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20232" windowHeight="7992"/>
  </bookViews>
  <sheets>
    <sheet name="готовый" sheetId="1" r:id="rId1"/>
  </sheets>
  <definedNames>
    <definedName name="_xlnm.Print_Titles" localSheetId="0">готовый!$5:$7</definedName>
  </definedNames>
  <calcPr calcId="145621" iterate="1"/>
</workbook>
</file>

<file path=xl/calcChain.xml><?xml version="1.0" encoding="utf-8"?>
<calcChain xmlns="http://schemas.openxmlformats.org/spreadsheetml/2006/main">
  <c r="E71" i="1" l="1"/>
  <c r="L105" i="1"/>
  <c r="J105" i="1"/>
  <c r="H105" i="1"/>
  <c r="G105" i="1"/>
  <c r="K104" i="1"/>
  <c r="I104" i="1"/>
  <c r="L104" i="1" s="1"/>
  <c r="F104" i="1"/>
  <c r="E104" i="1"/>
  <c r="D104" i="1"/>
  <c r="C104" i="1"/>
  <c r="L103" i="1"/>
  <c r="J103" i="1"/>
  <c r="H103" i="1"/>
  <c r="G103" i="1"/>
  <c r="L102" i="1"/>
  <c r="J102" i="1"/>
  <c r="H102" i="1"/>
  <c r="G102" i="1"/>
  <c r="K101" i="1"/>
  <c r="L101" i="1" s="1"/>
  <c r="I101" i="1"/>
  <c r="J101" i="1" s="1"/>
  <c r="F101" i="1"/>
  <c r="E101" i="1"/>
  <c r="D101" i="1"/>
  <c r="C101" i="1"/>
  <c r="L100" i="1"/>
  <c r="J100" i="1"/>
  <c r="H100" i="1"/>
  <c r="G100" i="1"/>
  <c r="L99" i="1"/>
  <c r="J99" i="1"/>
  <c r="H99" i="1"/>
  <c r="G99" i="1"/>
  <c r="L98" i="1"/>
  <c r="J98" i="1"/>
  <c r="H98" i="1"/>
  <c r="G98" i="1"/>
  <c r="L97" i="1"/>
  <c r="J97" i="1"/>
  <c r="H97" i="1"/>
  <c r="G97" i="1"/>
  <c r="K96" i="1"/>
  <c r="I96" i="1"/>
  <c r="J96" i="1" s="1"/>
  <c r="F96" i="1"/>
  <c r="H96" i="1" s="1"/>
  <c r="E96" i="1"/>
  <c r="D96" i="1"/>
  <c r="C96" i="1"/>
  <c r="L95" i="1"/>
  <c r="J95" i="1"/>
  <c r="H95" i="1"/>
  <c r="G95" i="1"/>
  <c r="L94" i="1"/>
  <c r="J94" i="1"/>
  <c r="H94" i="1"/>
  <c r="G94" i="1"/>
  <c r="L93" i="1"/>
  <c r="J93" i="1"/>
  <c r="H93" i="1"/>
  <c r="G93" i="1"/>
  <c r="L92" i="1"/>
  <c r="J92" i="1"/>
  <c r="H92" i="1"/>
  <c r="G92" i="1"/>
  <c r="K91" i="1"/>
  <c r="L91" i="1" s="1"/>
  <c r="I91" i="1"/>
  <c r="H91" i="1"/>
  <c r="F91" i="1"/>
  <c r="J91" i="1" s="1"/>
  <c r="E91" i="1"/>
  <c r="D91" i="1"/>
  <c r="G91" i="1" s="1"/>
  <c r="C91" i="1"/>
  <c r="L90" i="1"/>
  <c r="J90" i="1"/>
  <c r="H90" i="1"/>
  <c r="G90" i="1"/>
  <c r="J89" i="1"/>
  <c r="H89" i="1"/>
  <c r="K88" i="1"/>
  <c r="L88" i="1" s="1"/>
  <c r="I88" i="1"/>
  <c r="G88" i="1"/>
  <c r="F88" i="1"/>
  <c r="J88" i="1" s="1"/>
  <c r="E88" i="1"/>
  <c r="D88" i="1"/>
  <c r="C88" i="1"/>
  <c r="L87" i="1"/>
  <c r="J87" i="1"/>
  <c r="H87" i="1"/>
  <c r="G87" i="1"/>
  <c r="L86" i="1"/>
  <c r="J86" i="1"/>
  <c r="H86" i="1"/>
  <c r="G86" i="1"/>
  <c r="K85" i="1"/>
  <c r="I85" i="1"/>
  <c r="F85" i="1"/>
  <c r="E85" i="1"/>
  <c r="H85" i="1" s="1"/>
  <c r="D85" i="1"/>
  <c r="G85" i="1" s="1"/>
  <c r="C85" i="1"/>
  <c r="L84" i="1"/>
  <c r="J84" i="1"/>
  <c r="H84" i="1"/>
  <c r="G84" i="1"/>
  <c r="L83" i="1"/>
  <c r="J83" i="1"/>
  <c r="H83" i="1"/>
  <c r="G83" i="1"/>
  <c r="L82" i="1"/>
  <c r="J82" i="1"/>
  <c r="H82" i="1"/>
  <c r="G82" i="1"/>
  <c r="L81" i="1"/>
  <c r="J81" i="1"/>
  <c r="H81" i="1"/>
  <c r="G81" i="1"/>
  <c r="L80" i="1"/>
  <c r="J80" i="1"/>
  <c r="H80" i="1"/>
  <c r="G80" i="1"/>
  <c r="K79" i="1"/>
  <c r="I79" i="1"/>
  <c r="F79" i="1"/>
  <c r="J79" i="1" s="1"/>
  <c r="E79" i="1"/>
  <c r="D79" i="1"/>
  <c r="C79" i="1"/>
  <c r="L78" i="1"/>
  <c r="J78" i="1"/>
  <c r="H78" i="1"/>
  <c r="G78" i="1"/>
  <c r="L77" i="1"/>
  <c r="J77" i="1"/>
  <c r="H77" i="1"/>
  <c r="G77" i="1"/>
  <c r="K76" i="1"/>
  <c r="I76" i="1"/>
  <c r="J76" i="1" s="1"/>
  <c r="F76" i="1"/>
  <c r="H76" i="1" s="1"/>
  <c r="E76" i="1"/>
  <c r="D76" i="1"/>
  <c r="G76" i="1" s="1"/>
  <c r="C76" i="1"/>
  <c r="L75" i="1"/>
  <c r="J75" i="1"/>
  <c r="H75" i="1"/>
  <c r="G75" i="1"/>
  <c r="L74" i="1"/>
  <c r="J74" i="1"/>
  <c r="H74" i="1"/>
  <c r="G74" i="1"/>
  <c r="L73" i="1"/>
  <c r="J73" i="1"/>
  <c r="H73" i="1"/>
  <c r="G73" i="1"/>
  <c r="L72" i="1"/>
  <c r="J72" i="1"/>
  <c r="H72" i="1"/>
  <c r="G72" i="1"/>
  <c r="K71" i="1"/>
  <c r="L71" i="1" s="1"/>
  <c r="I71" i="1"/>
  <c r="F71" i="1"/>
  <c r="G71" i="1" s="1"/>
  <c r="D71" i="1"/>
  <c r="C71" i="1"/>
  <c r="L70" i="1"/>
  <c r="J70" i="1"/>
  <c r="H70" i="1"/>
  <c r="G70" i="1"/>
  <c r="L69" i="1"/>
  <c r="J69" i="1"/>
  <c r="H69" i="1"/>
  <c r="G69" i="1"/>
  <c r="L68" i="1"/>
  <c r="J68" i="1"/>
  <c r="H68" i="1"/>
  <c r="G68" i="1"/>
  <c r="L67" i="1"/>
  <c r="J67" i="1"/>
  <c r="H67" i="1"/>
  <c r="G67" i="1"/>
  <c r="L66" i="1"/>
  <c r="J66" i="1"/>
  <c r="H66" i="1"/>
  <c r="G66" i="1"/>
  <c r="L65" i="1"/>
  <c r="J65" i="1"/>
  <c r="H65" i="1"/>
  <c r="G65" i="1"/>
  <c r="L64" i="1"/>
  <c r="J64" i="1"/>
  <c r="H64" i="1"/>
  <c r="G64" i="1"/>
  <c r="K63" i="1"/>
  <c r="I63" i="1"/>
  <c r="L63" i="1" s="1"/>
  <c r="F63" i="1"/>
  <c r="H63" i="1" s="1"/>
  <c r="E63" i="1"/>
  <c r="D63" i="1"/>
  <c r="C63" i="1"/>
  <c r="L62" i="1"/>
  <c r="J62" i="1"/>
  <c r="H62" i="1"/>
  <c r="G62" i="1"/>
  <c r="L61" i="1"/>
  <c r="J61" i="1"/>
  <c r="H61" i="1"/>
  <c r="G61" i="1"/>
  <c r="L59" i="1"/>
  <c r="J59" i="1"/>
  <c r="H59" i="1"/>
  <c r="G59" i="1"/>
  <c r="K58" i="1"/>
  <c r="L58" i="1" s="1"/>
  <c r="I58" i="1"/>
  <c r="F58" i="1"/>
  <c r="E58" i="1"/>
  <c r="D58" i="1"/>
  <c r="C58" i="1"/>
  <c r="L57" i="1"/>
  <c r="J57" i="1"/>
  <c r="H57" i="1"/>
  <c r="G57" i="1"/>
  <c r="K56" i="1"/>
  <c r="I56" i="1"/>
  <c r="J56" i="1" s="1"/>
  <c r="F56" i="1"/>
  <c r="H56" i="1" s="1"/>
  <c r="E56" i="1"/>
  <c r="D56" i="1"/>
  <c r="C56" i="1"/>
  <c r="L55" i="1"/>
  <c r="J55" i="1"/>
  <c r="H55" i="1"/>
  <c r="G55" i="1"/>
  <c r="L54" i="1"/>
  <c r="J54" i="1"/>
  <c r="H54" i="1"/>
  <c r="G54" i="1"/>
  <c r="G53" i="1"/>
  <c r="L52" i="1"/>
  <c r="J52" i="1"/>
  <c r="H52" i="1"/>
  <c r="G52" i="1"/>
  <c r="L51" i="1"/>
  <c r="J51" i="1"/>
  <c r="H51" i="1"/>
  <c r="G51" i="1"/>
  <c r="L50" i="1"/>
  <c r="J50" i="1"/>
  <c r="H50" i="1"/>
  <c r="G50" i="1"/>
  <c r="L49" i="1"/>
  <c r="J49" i="1"/>
  <c r="H49" i="1"/>
  <c r="G49" i="1"/>
  <c r="L48" i="1"/>
  <c r="J48" i="1"/>
  <c r="H48" i="1"/>
  <c r="G48" i="1"/>
  <c r="K47" i="1"/>
  <c r="K106" i="1" s="1"/>
  <c r="I47" i="1"/>
  <c r="I106" i="1" s="1"/>
  <c r="F47" i="1"/>
  <c r="H47" i="1" s="1"/>
  <c r="E47" i="1"/>
  <c r="D47" i="1"/>
  <c r="D106" i="1" s="1"/>
  <c r="C47" i="1"/>
  <c r="C106" i="1" s="1"/>
  <c r="L106" i="1" l="1"/>
  <c r="G63" i="1"/>
  <c r="J71" i="1"/>
  <c r="G79" i="1"/>
  <c r="L79" i="1"/>
  <c r="H88" i="1"/>
  <c r="L96" i="1"/>
  <c r="G101" i="1"/>
  <c r="G104" i="1"/>
  <c r="L56" i="1"/>
  <c r="L47" i="1"/>
  <c r="H79" i="1"/>
  <c r="L85" i="1"/>
  <c r="H104" i="1"/>
  <c r="E106" i="1"/>
  <c r="G47" i="1"/>
  <c r="F106" i="1"/>
  <c r="J106" i="1" s="1"/>
  <c r="J47" i="1"/>
  <c r="H58" i="1"/>
  <c r="J58" i="1"/>
  <c r="G58" i="1"/>
  <c r="J85" i="1"/>
  <c r="J104" i="1"/>
  <c r="G56" i="1"/>
  <c r="G96" i="1"/>
  <c r="L76" i="1"/>
  <c r="H71" i="1"/>
  <c r="H101" i="1"/>
  <c r="J63" i="1"/>
  <c r="D34" i="1"/>
  <c r="E34" i="1"/>
  <c r="F34" i="1"/>
  <c r="C34" i="1"/>
  <c r="D33" i="1"/>
  <c r="I34" i="1"/>
  <c r="K34" i="1"/>
  <c r="L25" i="1"/>
  <c r="J25" i="1"/>
  <c r="G25" i="1"/>
  <c r="H25" i="1"/>
  <c r="K26" i="1"/>
  <c r="I26" i="1"/>
  <c r="F26" i="1"/>
  <c r="E26" i="1"/>
  <c r="D26" i="1"/>
  <c r="C26" i="1"/>
  <c r="D120" i="1"/>
  <c r="D117" i="1"/>
  <c r="D113" i="1"/>
  <c r="D109" i="1"/>
  <c r="D20" i="1"/>
  <c r="D15" i="1"/>
  <c r="D13" i="1"/>
  <c r="D11" i="1"/>
  <c r="H106" i="1" l="1"/>
  <c r="G106" i="1"/>
  <c r="G26" i="1"/>
  <c r="H26" i="1"/>
  <c r="J26" i="1"/>
  <c r="D10" i="1"/>
  <c r="L26" i="1"/>
  <c r="D9" i="1"/>
  <c r="D45" i="1" s="1"/>
  <c r="D107" i="1" s="1"/>
  <c r="D108" i="1"/>
  <c r="F117" i="1"/>
  <c r="C117" i="1"/>
  <c r="C33" i="1"/>
  <c r="K33" i="1"/>
  <c r="I33" i="1"/>
  <c r="F33" i="1"/>
  <c r="K20" i="1"/>
  <c r="I20" i="1"/>
  <c r="F20" i="1"/>
  <c r="C20" i="1"/>
  <c r="K15" i="1"/>
  <c r="I15" i="1"/>
  <c r="F15" i="1"/>
  <c r="C15" i="1"/>
  <c r="K11" i="1"/>
  <c r="I11" i="1"/>
  <c r="F11" i="1"/>
  <c r="C11" i="1"/>
  <c r="K13" i="1"/>
  <c r="I13" i="1"/>
  <c r="F13" i="1"/>
  <c r="C13" i="1"/>
  <c r="E33" i="1"/>
  <c r="E20" i="1"/>
  <c r="E13" i="1"/>
  <c r="E11" i="1"/>
  <c r="E15" i="1"/>
  <c r="K10" i="1" l="1"/>
  <c r="C10" i="1"/>
  <c r="F10" i="1"/>
  <c r="G10" i="1" s="1"/>
  <c r="I10" i="1"/>
  <c r="J10" i="1" s="1"/>
  <c r="E10" i="1"/>
  <c r="K9" i="1"/>
  <c r="F9" i="1"/>
  <c r="I9" i="1"/>
  <c r="C9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7" i="1"/>
  <c r="H28" i="1"/>
  <c r="H29" i="1"/>
  <c r="H30" i="1"/>
  <c r="H31" i="1"/>
  <c r="H32" i="1"/>
  <c r="H34" i="1"/>
  <c r="H36" i="1"/>
  <c r="H39" i="1"/>
  <c r="H40" i="1"/>
  <c r="H41" i="1"/>
  <c r="H44" i="1"/>
  <c r="H110" i="1"/>
  <c r="H112" i="1"/>
  <c r="H114" i="1"/>
  <c r="H116" i="1"/>
  <c r="H118" i="1"/>
  <c r="H119" i="1"/>
  <c r="H121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7" i="1"/>
  <c r="G28" i="1"/>
  <c r="G29" i="1"/>
  <c r="G30" i="1"/>
  <c r="G31" i="1"/>
  <c r="G34" i="1"/>
  <c r="G39" i="1"/>
  <c r="G40" i="1"/>
  <c r="G41" i="1"/>
  <c r="G110" i="1"/>
  <c r="G112" i="1"/>
  <c r="G114" i="1"/>
  <c r="G116" i="1"/>
  <c r="G118" i="1"/>
  <c r="G119" i="1"/>
  <c r="G121" i="1"/>
  <c r="E120" i="1"/>
  <c r="E117" i="1"/>
  <c r="E113" i="1"/>
  <c r="E109" i="1"/>
  <c r="E9" i="1"/>
  <c r="H10" i="1" l="1"/>
  <c r="L10" i="1"/>
  <c r="E108" i="1"/>
  <c r="E45" i="1"/>
  <c r="L22" i="1" l="1"/>
  <c r="J22" i="1"/>
  <c r="H9" i="1" l="1"/>
  <c r="C45" i="1"/>
  <c r="E107" i="1" l="1"/>
  <c r="L119" i="1" l="1"/>
  <c r="L118" i="1"/>
  <c r="L114" i="1"/>
  <c r="L110" i="1"/>
  <c r="L41" i="1"/>
  <c r="L40" i="1"/>
  <c r="L39" i="1"/>
  <c r="L31" i="1"/>
  <c r="L30" i="1"/>
  <c r="L29" i="1"/>
  <c r="L28" i="1"/>
  <c r="L27" i="1"/>
  <c r="L24" i="1"/>
  <c r="L23" i="1"/>
  <c r="L21" i="1"/>
  <c r="L19" i="1"/>
  <c r="L18" i="1"/>
  <c r="L16" i="1"/>
  <c r="L14" i="1"/>
  <c r="L12" i="1"/>
  <c r="J121" i="1"/>
  <c r="J119" i="1"/>
  <c r="J118" i="1"/>
  <c r="J114" i="1"/>
  <c r="J110" i="1"/>
  <c r="J41" i="1"/>
  <c r="J40" i="1"/>
  <c r="J39" i="1"/>
  <c r="J31" i="1"/>
  <c r="J30" i="1"/>
  <c r="J29" i="1"/>
  <c r="J28" i="1"/>
  <c r="J27" i="1"/>
  <c r="J24" i="1"/>
  <c r="J23" i="1"/>
  <c r="J21" i="1"/>
  <c r="J19" i="1"/>
  <c r="J18" i="1"/>
  <c r="J16" i="1"/>
  <c r="J14" i="1"/>
  <c r="J12" i="1"/>
  <c r="L34" i="1"/>
  <c r="J34" i="1" l="1"/>
  <c r="C109" i="1"/>
  <c r="C113" i="1"/>
  <c r="C120" i="1"/>
  <c r="I109" i="1"/>
  <c r="K109" i="1"/>
  <c r="I113" i="1"/>
  <c r="K113" i="1"/>
  <c r="I120" i="1"/>
  <c r="K120" i="1"/>
  <c r="I117" i="1"/>
  <c r="K117" i="1"/>
  <c r="F113" i="1"/>
  <c r="F120" i="1"/>
  <c r="F109" i="1"/>
  <c r="G9" i="1" l="1"/>
  <c r="H113" i="1"/>
  <c r="G113" i="1"/>
  <c r="H117" i="1"/>
  <c r="G117" i="1"/>
  <c r="H109" i="1"/>
  <c r="G109" i="1"/>
  <c r="H120" i="1"/>
  <c r="G120" i="1"/>
  <c r="L109" i="1"/>
  <c r="G33" i="1"/>
  <c r="H33" i="1"/>
  <c r="J117" i="1"/>
  <c r="J33" i="1"/>
  <c r="L11" i="1"/>
  <c r="L13" i="1"/>
  <c r="J113" i="1"/>
  <c r="L113" i="1"/>
  <c r="L117" i="1"/>
  <c r="J120" i="1"/>
  <c r="J109" i="1"/>
  <c r="L33" i="1"/>
  <c r="F108" i="1"/>
  <c r="C108" i="1"/>
  <c r="I108" i="1"/>
  <c r="K108" i="1"/>
  <c r="J13" i="1"/>
  <c r="G108" i="1" l="1"/>
  <c r="H108" i="1"/>
  <c r="J20" i="1"/>
  <c r="J11" i="1"/>
  <c r="L15" i="1"/>
  <c r="J108" i="1"/>
  <c r="J15" i="1"/>
  <c r="L20" i="1"/>
  <c r="L108" i="1"/>
  <c r="C107" i="1"/>
  <c r="J9" i="1" l="1"/>
  <c r="K45" i="1"/>
  <c r="L9" i="1"/>
  <c r="I45" i="1"/>
  <c r="F45" i="1"/>
  <c r="G45" i="1" l="1"/>
  <c r="H45" i="1"/>
  <c r="L45" i="1"/>
  <c r="K107" i="1"/>
  <c r="I107" i="1"/>
  <c r="J45" i="1"/>
  <c r="F107" i="1"/>
  <c r="H107" i="1" l="1"/>
  <c r="G107" i="1"/>
  <c r="L107" i="1"/>
  <c r="J107" i="1"/>
</calcChain>
</file>

<file path=xl/sharedStrings.xml><?xml version="1.0" encoding="utf-8"?>
<sst xmlns="http://schemas.openxmlformats.org/spreadsheetml/2006/main" count="240" uniqueCount="228">
  <si>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</si>
  <si>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</si>
  <si>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</si>
  <si>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</si>
  <si>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</si>
  <si>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</si>
  <si>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</si>
  <si>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</si>
  <si>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</si>
  <si>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</si>
  <si>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</si>
  <si>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</si>
  <si>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</si>
  <si>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</si>
  <si>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</si>
  <si>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</si>
  <si>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</si>
  <si>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</si>
  <si>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</si>
  <si>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</si>
  <si>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</si>
  <si>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</si>
  <si>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</si>
  <si>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</si>
  <si>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</si>
  <si>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</si>
  <si>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</si>
  <si>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</si>
  <si>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</si>
  <si>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</si>
  <si>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</si>
  <si>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</si>
  <si>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</si>
  <si>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</si>
  <si>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</si>
  <si>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</si>
  <si>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Привлечение</t>
  </si>
  <si>
    <t>01 02 0</t>
  </si>
  <si>
    <t>01 03 0</t>
  </si>
  <si>
    <t>Погашение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</si>
  <si>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</si>
  <si>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</si>
  <si>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</si>
  <si>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</si>
  <si>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</si>
  <si>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</si>
  <si>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</si>
  <si>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</si>
  <si>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</si>
  <si>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</si>
  <si>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</si>
  <si>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</si>
  <si>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</si>
  <si>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2 19 00</t>
  </si>
  <si>
    <t>ДОХОДЫ</t>
  </si>
  <si>
    <t>(тыс. рублей)</t>
  </si>
  <si>
    <t>ИСТОЧНИКИ ФИНАНСИРОВАНИЯ ДЕФИЦИТА БЮДЖЕТА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</si>
  <si>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</si>
  <si>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</si>
  <si>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</si>
  <si>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</si>
  <si>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</si>
  <si>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</si>
  <si>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</si>
  <si>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</si>
  <si>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</si>
  <si>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</si>
  <si>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</si>
  <si>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</si>
  <si>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</si>
  <si>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</si>
  <si>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</si>
  <si>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</si>
  <si>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</si>
  <si>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</si>
  <si>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</si>
  <si>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</si>
  <si>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</si>
  <si>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</si>
  <si>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</si>
  <si>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</si>
  <si>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</si>
  <si>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</si>
  <si>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</si>
  <si>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</si>
  <si>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</si>
  <si>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</si>
  <si>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</si>
  <si>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</si>
  <si>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</si>
  <si>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</si>
  <si>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</si>
  <si>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</si>
  <si>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</si>
  <si>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</si>
  <si>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</si>
  <si>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</si>
  <si>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</si>
  <si>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</si>
  <si>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</si>
  <si>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</si>
  <si>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</si>
  <si>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</si>
  <si>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</si>
  <si>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</si>
  <si>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</si>
  <si>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</si>
  <si>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</si>
  <si>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</si>
  <si>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</si>
  <si>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</si>
  <si>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</si>
  <si>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</si>
  <si>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</si>
  <si>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</si>
  <si>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</si>
  <si>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</si>
  <si>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</si>
  <si>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</si>
  <si>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</si>
  <si>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</si>
  <si>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</si>
  <si>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</si>
  <si>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</si>
  <si>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</si>
  <si>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</si>
  <si>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</si>
  <si>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</si>
  <si>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</si>
  <si>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</si>
  <si>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</si>
  <si>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</si>
  <si>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</si>
  <si>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</si>
  <si>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</si>
  <si>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</si>
  <si>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03 09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</si>
  <si>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</si>
  <si>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</si>
  <si>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</si>
  <si>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</si>
  <si>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</si>
  <si>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</si>
  <si>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</si>
  <si>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</si>
  <si>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</si>
  <si>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</si>
  <si>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</si>
  <si>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</si>
  <si>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</si>
  <si>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</si>
  <si>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</si>
  <si>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</si>
  <si>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</si>
  <si>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</si>
  <si>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</si>
  <si>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</si>
  <si>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</si>
  <si>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</si>
  <si>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</si>
  <si>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</si>
  <si>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</si>
  <si>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</si>
  <si>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</si>
  <si>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</si>
  <si>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</si>
  <si>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</si>
  <si>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</si>
  <si>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</si>
  <si>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</si>
  <si>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</si>
  <si>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</si>
  <si>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</si>
  <si>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</si>
  <si>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</si>
  <si>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</si>
  <si>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</si>
  <si>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</si>
  <si>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</si>
  <si>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</si>
  <si>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</si>
  <si>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</si>
  <si>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11 03</t>
  </si>
  <si>
    <t>Спорт высших достижений</t>
  </si>
  <si>
    <t>1 06 04</t>
  </si>
  <si>
    <t>Транспортный налог</t>
  </si>
  <si>
    <t>2022 год</t>
  </si>
  <si>
    <t>2 02 19</t>
  </si>
  <si>
    <t>% роста (снижения) к 2022 году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</si>
  <si>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</si>
  <si>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</si>
  <si>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</si>
  <si>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</si>
  <si>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</si>
  <si>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</si>
  <si>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</si>
  <si>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</si>
  <si>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</si>
  <si>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</si>
  <si>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</si>
  <si>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</si>
  <si>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</si>
  <si>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</si>
  <si>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</si>
  <si>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</si>
  <si>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</si>
  <si>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03 10</t>
  </si>
  <si>
    <t xml:space="preserve"> </t>
  </si>
  <si>
    <t>ОСНОВНЫЕ ПАРАМЕТРЫ БЮДЖЕТА ГОРОДА ЮГОРСКА НА 2022 ГОД И НА ПЛАНОВЫЙ ПЕРИОД 2023 И 2024 ГОДОВ</t>
  </si>
  <si>
    <t>2020 год</t>
  </si>
  <si>
    <t xml:space="preserve">2021 год </t>
  </si>
  <si>
    <t>2023 год</t>
  </si>
  <si>
    <t xml:space="preserve"> 2024 год</t>
  </si>
  <si>
    <t>НЕНАЛОГОВЫЕ ДОХОДЫ</t>
  </si>
  <si>
    <t>НАЛОГОВЫЕ ДОХОДЫ</t>
  </si>
  <si>
    <t>НАЛОГОВЫЕ И НЕНАЛОГОВЫЕ 
ДОХОДЫ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</si>
  <si>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</si>
  <si>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план 
(решение от 22.12.2020 
№ 91)</t>
  </si>
  <si>
    <t>план (решение от 24.09.2021 
№ 77)</t>
  </si>
  <si>
    <t>Прочие дотации</t>
  </si>
  <si>
    <t>% роста (снижения) к 2021 году к плану (решение от 22.12.2020 
№ 91)</t>
  </si>
  <si>
    <t>% роста (снижения) к 2021 году к плану (решение от 24.09.2021 
№ 77)</t>
  </si>
  <si>
    <t>% роста (снижения) к 2023 году</t>
  </si>
  <si>
    <t>Гражданская оборона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</si>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</sst>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top"/>
    </xf>
    <xf numFmtId="0" fontId="6" fillId="0" borderId="1" xfId="0" applyFont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/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 applyProtection="1">
      <alignment horizontal="right" vertical="center"/>
      <protection hidden="1"/>
    </xf>
    <xf numFmtId="164" fontId="5" fillId="3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5" fillId="4" borderId="1" xfId="0" applyNumberFormat="1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164" fontId="5" fillId="5" borderId="4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horizontal="right"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showGridLines="0" tabSelected="1" view="pageBreakPreview" zoomScale="90" zoomScaleNormal="90" zoomScaleSheetLayoutView="90" workbookViewId="0">
      <pane ySplit="6" topLeftCell="A102" activePane="bottomLeft" state="frozen"/>
      <selection pane="bottomLeft" activeCell="D6" sqref="D6"/>
    </sheetView>
  </sheetViews>
  <sheetFormatPr defaultColWidth="8.90625" defaultRowHeight="15.6" x14ac:dyDescent="0.25"/>
  <cols>
    <col min="1" max="1" width="6.81640625" style="1" customWidth="1"/>
    <col min="2" max="2" width="36" style="2" customWidth="1"/>
    <col min="3" max="4" width="11.1796875" style="3" customWidth="1"/>
    <col min="5" max="5" width="10.6328125" style="3" customWidth="1"/>
    <col min="6" max="6" width="10.36328125" style="3" bestFit="1" customWidth="1"/>
    <col min="7" max="8" width="10.36328125" style="3" customWidth="1"/>
    <col min="9" max="9" width="10.08984375" style="3" customWidth="1"/>
    <col min="10" max="10" width="9.6328125" style="3" customWidth="1"/>
    <col min="11" max="11" width="10.08984375" style="3" customWidth="1"/>
    <col min="12" max="12" width="10.36328125" style="3" customWidth="1"/>
    <col min="13" max="16384" width="8.90625" style="2"/>
  </cols>
  <sheetData>
    <row r="1" spans="1:12" x14ac:dyDescent="0.25">
      <c r="L1" s="4" t="s">
        <v>63</v>
      </c>
    </row>
    <row r="2" spans="1:12" x14ac:dyDescent="0.25">
      <c r="F2" s="40"/>
      <c r="L2" s="4"/>
    </row>
    <row r="3" spans="1:12" ht="33" customHeight="1" x14ac:dyDescent="0.25">
      <c r="A3" s="78" t="s">
        <v>208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25">
      <c r="C4" s="5"/>
      <c r="D4" s="5"/>
      <c r="E4" s="5"/>
      <c r="F4" s="5"/>
      <c r="G4" s="5"/>
      <c r="H4" s="5" t="s">
        <v>207</v>
      </c>
      <c r="I4" s="5"/>
      <c r="J4" s="5"/>
      <c r="K4" s="5"/>
      <c r="L4" s="6" t="s">
        <v>55</v>
      </c>
    </row>
    <row r="5" spans="1:12" s="1" customFormat="1" ht="18.75" customHeight="1" x14ac:dyDescent="0.25">
      <c r="A5" s="79" t="s">
        <v>0</v>
      </c>
      <c r="B5" s="79" t="s">
        <v>69</v>
      </c>
      <c r="C5" s="71" t="s">
        <v>209</v>
      </c>
      <c r="D5" s="81" t="s">
        <v>210</v>
      </c>
      <c r="E5" s="82"/>
      <c r="F5" s="80" t="s">
        <v>186</v>
      </c>
      <c r="G5" s="80"/>
      <c r="H5" s="80"/>
      <c r="I5" s="80" t="s">
        <v>211</v>
      </c>
      <c r="J5" s="80"/>
      <c r="K5" s="80" t="s">
        <v>212</v>
      </c>
      <c r="L5" s="80"/>
    </row>
    <row r="6" spans="1:12" s="1" customFormat="1" ht="114.75" customHeight="1" x14ac:dyDescent="0.25">
      <c r="A6" s="79"/>
      <c r="B6" s="79"/>
      <c r="C6" s="7" t="s">
        <v>49</v>
      </c>
      <c r="D6" s="7" t="s">
        <v>217</v>
      </c>
      <c r="E6" s="7" t="s">
        <v>218</v>
      </c>
      <c r="F6" s="7" t="s">
        <v>1</v>
      </c>
      <c r="G6" s="7" t="s">
        <v>220</v>
      </c>
      <c r="H6" s="7" t="s">
        <v>221</v>
      </c>
      <c r="I6" s="7" t="s">
        <v>1</v>
      </c>
      <c r="J6" s="7" t="s">
        <v>188</v>
      </c>
      <c r="K6" s="7" t="s">
        <v>1</v>
      </c>
      <c r="L6" s="7" t="s">
        <v>222</v>
      </c>
    </row>
    <row r="7" spans="1:12" s="1" customFormat="1" ht="15.75" customHeight="1" x14ac:dyDescent="0.25">
      <c r="A7" s="70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</row>
    <row r="8" spans="1:12" x14ac:dyDescent="0.25">
      <c r="A8" s="9"/>
      <c r="B8" s="57" t="s">
        <v>54</v>
      </c>
      <c r="C8" s="10"/>
      <c r="D8" s="7" t="s">
        <v>207</v>
      </c>
      <c r="E8" s="7"/>
      <c r="F8" s="7"/>
      <c r="G8" s="7"/>
      <c r="H8" s="7"/>
      <c r="I8" s="7"/>
      <c r="J8" s="7"/>
      <c r="K8" s="7"/>
      <c r="L8" s="7"/>
    </row>
    <row r="9" spans="1:12" ht="31.2" x14ac:dyDescent="0.25">
      <c r="A9" s="63" t="s">
        <v>2</v>
      </c>
      <c r="B9" s="64" t="s">
        <v>215</v>
      </c>
      <c r="C9" s="65">
        <f>SUM(C11+C13+C15+C20+C24+C27+C28+C29+C30+C31+C25+C32)</f>
        <v>1522223.9999999998</v>
      </c>
      <c r="D9" s="62">
        <f t="shared" ref="D9" si="0">SUM(D11+D13+D15+D20+D24+D27+D28+D29+D30+D31+D25+D32)</f>
        <v>1528234.9999999998</v>
      </c>
      <c r="E9" s="62">
        <f>SUM(E11+E13+E15+E20+E24+E27+E28+E29+E30+E31+E25+E32)</f>
        <v>1529254.9</v>
      </c>
      <c r="F9" s="62">
        <f>SUM(F11+F13+F15+F20+F24+F27+F28+F29+F30+F31+F25+F32)</f>
        <v>1601598.7000000002</v>
      </c>
      <c r="G9" s="62">
        <f>F9/D9*100</f>
        <v>104.80055096238475</v>
      </c>
      <c r="H9" s="62">
        <f>F9/E9*100</f>
        <v>104.73065674008959</v>
      </c>
      <c r="I9" s="62">
        <f t="shared" ref="I9" si="1">SUM(I11+I13+I15+I20+I24+I27+I28+I29+I30+I31+I25+I32)</f>
        <v>1499431.2000000002</v>
      </c>
      <c r="J9" s="62">
        <f t="shared" ref="J9:J26" si="2">SUM(I9/F9)*100</f>
        <v>93.620905161823615</v>
      </c>
      <c r="K9" s="62">
        <f t="shared" ref="K9" si="3">SUM(K11+K13+K15+K20+K24+K27+K28+K29+K30+K31+K25+K32)</f>
        <v>1570480.6</v>
      </c>
      <c r="L9" s="62">
        <f t="shared" ref="L9:L26" si="4">SUM(K9/I9)*100</f>
        <v>104.73842347684908</v>
      </c>
    </row>
    <row r="10" spans="1:12" ht="21" customHeight="1" x14ac:dyDescent="0.25">
      <c r="A10" s="56"/>
      <c r="B10" s="54" t="s">
        <v>214</v>
      </c>
      <c r="C10" s="55">
        <f>SUM(C11+C13+C15+C20+C24)</f>
        <v>1388729</v>
      </c>
      <c r="D10" s="55">
        <f t="shared" ref="D10:K10" si="5">SUM(D11+D13+D15+D20+D24)</f>
        <v>1434666.4</v>
      </c>
      <c r="E10" s="55">
        <f t="shared" si="5"/>
        <v>1422657</v>
      </c>
      <c r="F10" s="55">
        <f t="shared" si="5"/>
        <v>1505340.3</v>
      </c>
      <c r="G10" s="53">
        <f>F10/D10*100</f>
        <v>104.92615565541928</v>
      </c>
      <c r="H10" s="53">
        <f>F10/E10*100</f>
        <v>105.81189281745354</v>
      </c>
      <c r="I10" s="55">
        <f t="shared" si="5"/>
        <v>1406070</v>
      </c>
      <c r="J10" s="53">
        <f t="shared" si="2"/>
        <v>93.405457888824202</v>
      </c>
      <c r="K10" s="55">
        <f t="shared" si="5"/>
        <v>1485926.8</v>
      </c>
      <c r="L10" s="53">
        <f t="shared" si="4"/>
        <v>105.67943274516915</v>
      </c>
    </row>
    <row r="11" spans="1:12" s="15" customFormat="1" ht="22.5" customHeight="1" x14ac:dyDescent="0.25">
      <c r="A11" s="11" t="s">
        <v>3</v>
      </c>
      <c r="B11" s="12" t="s">
        <v>191</v>
      </c>
      <c r="C11" s="13">
        <f t="shared" ref="C11" si="6">SUM(C12)</f>
        <v>1184008</v>
      </c>
      <c r="D11" s="14">
        <f t="shared" ref="D11:F11" si="7">SUM(D12)</f>
        <v>1236056.3999999999</v>
      </c>
      <c r="E11" s="14">
        <f>SUM(E12)</f>
        <v>1223755.8999999999</v>
      </c>
      <c r="F11" s="14">
        <f t="shared" si="7"/>
        <v>1293297.2</v>
      </c>
      <c r="G11" s="14">
        <f t="shared" ref="G11:G45" si="8">F11/D11*100</f>
        <v>104.6309213721963</v>
      </c>
      <c r="H11" s="14">
        <f t="shared" ref="H11:H45" si="9">F11/E11*100</f>
        <v>105.68261203071626</v>
      </c>
      <c r="I11" s="14">
        <f>SUM(I12)</f>
        <v>1191702.5</v>
      </c>
      <c r="J11" s="14">
        <f t="shared" si="2"/>
        <v>92.144520223193865</v>
      </c>
      <c r="K11" s="14">
        <f>SUM(K12)</f>
        <v>1268356.5</v>
      </c>
      <c r="L11" s="14">
        <f t="shared" si="4"/>
        <v>106.43231007738929</v>
      </c>
    </row>
    <row r="12" spans="1:12" x14ac:dyDescent="0.25">
      <c r="A12" s="16" t="s">
        <v>4</v>
      </c>
      <c r="B12" s="17" t="s">
        <v>5</v>
      </c>
      <c r="C12" s="18">
        <v>1184008</v>
      </c>
      <c r="D12" s="19">
        <v>1236056.3999999999</v>
      </c>
      <c r="E12" s="19">
        <v>1223755.8999999999</v>
      </c>
      <c r="F12" s="19">
        <v>1293297.2</v>
      </c>
      <c r="G12" s="19">
        <f t="shared" si="8"/>
        <v>104.6309213721963</v>
      </c>
      <c r="H12" s="19">
        <f t="shared" si="9"/>
        <v>105.68261203071626</v>
      </c>
      <c r="I12" s="19">
        <v>1191702.5</v>
      </c>
      <c r="J12" s="19">
        <f t="shared" si="2"/>
        <v>92.144520223193865</v>
      </c>
      <c r="K12" s="19">
        <v>1268356.5</v>
      </c>
      <c r="L12" s="19">
        <f t="shared" si="4"/>
        <v>106.43231007738929</v>
      </c>
    </row>
    <row r="13" spans="1:12" s="15" customFormat="1" ht="48" customHeight="1" x14ac:dyDescent="0.25">
      <c r="A13" s="11" t="s">
        <v>6</v>
      </c>
      <c r="B13" s="12" t="s">
        <v>192</v>
      </c>
      <c r="C13" s="13">
        <f t="shared" ref="C13" si="10">SUM(C14)</f>
        <v>23427.599999999999</v>
      </c>
      <c r="D13" s="14">
        <f t="shared" ref="D13:F13" si="11">SUM(D14)</f>
        <v>27652</v>
      </c>
      <c r="E13" s="14">
        <f>SUM(E14)</f>
        <v>27652</v>
      </c>
      <c r="F13" s="14">
        <f t="shared" si="11"/>
        <v>27652</v>
      </c>
      <c r="G13" s="14">
        <f t="shared" si="8"/>
        <v>100</v>
      </c>
      <c r="H13" s="14">
        <f t="shared" si="9"/>
        <v>100</v>
      </c>
      <c r="I13" s="14">
        <f>SUM(I14)</f>
        <v>27652</v>
      </c>
      <c r="J13" s="14">
        <f t="shared" si="2"/>
        <v>100</v>
      </c>
      <c r="K13" s="14">
        <f>SUM(K14)</f>
        <v>27652</v>
      </c>
      <c r="L13" s="14">
        <f t="shared" si="4"/>
        <v>100</v>
      </c>
    </row>
    <row r="14" spans="1:12" ht="46.8" x14ac:dyDescent="0.25">
      <c r="A14" s="16" t="s">
        <v>7</v>
      </c>
      <c r="B14" s="17" t="s">
        <v>8</v>
      </c>
      <c r="C14" s="18">
        <v>23427.599999999999</v>
      </c>
      <c r="D14" s="19">
        <v>27652</v>
      </c>
      <c r="E14" s="19">
        <v>27652</v>
      </c>
      <c r="F14" s="19">
        <v>27652</v>
      </c>
      <c r="G14" s="19">
        <f t="shared" si="8"/>
        <v>100</v>
      </c>
      <c r="H14" s="19">
        <f t="shared" si="9"/>
        <v>100</v>
      </c>
      <c r="I14" s="19">
        <v>27652</v>
      </c>
      <c r="J14" s="19">
        <f t="shared" si="2"/>
        <v>100</v>
      </c>
      <c r="K14" s="19">
        <v>27652</v>
      </c>
      <c r="L14" s="19">
        <f t="shared" si="4"/>
        <v>100</v>
      </c>
    </row>
    <row r="15" spans="1:12" s="15" customFormat="1" x14ac:dyDescent="0.25">
      <c r="A15" s="11" t="s">
        <v>9</v>
      </c>
      <c r="B15" s="20" t="s">
        <v>193</v>
      </c>
      <c r="C15" s="13">
        <f t="shared" ref="C15" si="12">SUM(C16:C19)</f>
        <v>102635.9</v>
      </c>
      <c r="D15" s="14">
        <f>SUM(D16:D19)</f>
        <v>97543</v>
      </c>
      <c r="E15" s="14">
        <f>SUM(E16:E19)</f>
        <v>98644.1</v>
      </c>
      <c r="F15" s="14">
        <f>SUM(F16:F19)</f>
        <v>104100</v>
      </c>
      <c r="G15" s="14">
        <f t="shared" si="8"/>
        <v>106.72216355863569</v>
      </c>
      <c r="H15" s="14">
        <f t="shared" si="9"/>
        <v>105.5308933833853</v>
      </c>
      <c r="I15" s="14">
        <f>SUM(I16:I19)</f>
        <v>105315</v>
      </c>
      <c r="J15" s="14">
        <f t="shared" si="2"/>
        <v>101.1671469740634</v>
      </c>
      <c r="K15" s="14">
        <f>SUM(K16:K19)</f>
        <v>107550</v>
      </c>
      <c r="L15" s="14">
        <f t="shared" si="4"/>
        <v>102.12220481412903</v>
      </c>
    </row>
    <row r="16" spans="1:12" ht="31.2" x14ac:dyDescent="0.25">
      <c r="A16" s="16" t="s">
        <v>10</v>
      </c>
      <c r="B16" s="21" t="s">
        <v>11</v>
      </c>
      <c r="C16" s="18">
        <v>82505</v>
      </c>
      <c r="D16" s="19">
        <v>88843</v>
      </c>
      <c r="E16" s="19">
        <v>84843</v>
      </c>
      <c r="F16" s="19">
        <v>94500</v>
      </c>
      <c r="G16" s="19">
        <f t="shared" si="8"/>
        <v>106.36741217653613</v>
      </c>
      <c r="H16" s="19">
        <f t="shared" si="9"/>
        <v>111.38220006364696</v>
      </c>
      <c r="I16" s="19">
        <v>95615</v>
      </c>
      <c r="J16" s="19">
        <f t="shared" si="2"/>
        <v>101.17989417989418</v>
      </c>
      <c r="K16" s="19">
        <v>97600</v>
      </c>
      <c r="L16" s="19">
        <f t="shared" si="4"/>
        <v>102.07603409506876</v>
      </c>
    </row>
    <row r="17" spans="1:12" ht="31.2" x14ac:dyDescent="0.25">
      <c r="A17" s="16" t="s">
        <v>12</v>
      </c>
      <c r="B17" s="21" t="s">
        <v>13</v>
      </c>
      <c r="C17" s="18">
        <v>13543.2</v>
      </c>
      <c r="D17" s="19">
        <v>1800</v>
      </c>
      <c r="E17" s="19">
        <v>4033.3</v>
      </c>
      <c r="F17" s="19">
        <v>0</v>
      </c>
      <c r="G17" s="19">
        <f t="shared" si="8"/>
        <v>0</v>
      </c>
      <c r="H17" s="19">
        <f t="shared" si="9"/>
        <v>0</v>
      </c>
      <c r="I17" s="19">
        <v>0</v>
      </c>
      <c r="J17" s="19">
        <v>0</v>
      </c>
      <c r="K17" s="19">
        <v>0</v>
      </c>
      <c r="L17" s="19">
        <v>0</v>
      </c>
    </row>
    <row r="18" spans="1:12" x14ac:dyDescent="0.25">
      <c r="A18" s="16" t="s">
        <v>14</v>
      </c>
      <c r="B18" s="22" t="s">
        <v>15</v>
      </c>
      <c r="C18" s="18">
        <v>1447.5</v>
      </c>
      <c r="D18" s="19">
        <v>1400</v>
      </c>
      <c r="E18" s="19">
        <v>4267.8</v>
      </c>
      <c r="F18" s="19">
        <v>1800</v>
      </c>
      <c r="G18" s="19">
        <f t="shared" si="8"/>
        <v>128.57142857142858</v>
      </c>
      <c r="H18" s="19">
        <f t="shared" si="9"/>
        <v>42.176296921130323</v>
      </c>
      <c r="I18" s="19">
        <v>1800</v>
      </c>
      <c r="J18" s="19">
        <f t="shared" si="2"/>
        <v>100</v>
      </c>
      <c r="K18" s="19">
        <v>1850</v>
      </c>
      <c r="L18" s="19">
        <f t="shared" si="4"/>
        <v>102.77777777777777</v>
      </c>
    </row>
    <row r="19" spans="1:12" ht="31.2" x14ac:dyDescent="0.25">
      <c r="A19" s="16" t="s">
        <v>16</v>
      </c>
      <c r="B19" s="21" t="s">
        <v>17</v>
      </c>
      <c r="C19" s="18">
        <v>5140.2</v>
      </c>
      <c r="D19" s="19">
        <v>5500</v>
      </c>
      <c r="E19" s="19">
        <v>5500</v>
      </c>
      <c r="F19" s="19">
        <v>7800</v>
      </c>
      <c r="G19" s="19">
        <f t="shared" si="8"/>
        <v>141.81818181818181</v>
      </c>
      <c r="H19" s="19">
        <f t="shared" si="9"/>
        <v>141.81818181818181</v>
      </c>
      <c r="I19" s="19">
        <v>7900</v>
      </c>
      <c r="J19" s="19">
        <f t="shared" si="2"/>
        <v>101.28205128205127</v>
      </c>
      <c r="K19" s="19">
        <v>8100</v>
      </c>
      <c r="L19" s="19">
        <f t="shared" si="4"/>
        <v>102.53164556962024</v>
      </c>
    </row>
    <row r="20" spans="1:12" s="15" customFormat="1" x14ac:dyDescent="0.25">
      <c r="A20" s="11" t="s">
        <v>18</v>
      </c>
      <c r="B20" s="23" t="s">
        <v>194</v>
      </c>
      <c r="C20" s="13">
        <f t="shared" ref="C20" si="13">SUM(C21:C23)</f>
        <v>72848.100000000006</v>
      </c>
      <c r="D20" s="14">
        <f>SUM(D21:D23)</f>
        <v>68600</v>
      </c>
      <c r="E20" s="14">
        <f>SUM(E21:E23)</f>
        <v>67800</v>
      </c>
      <c r="F20" s="14">
        <f>SUM(F21:F23)</f>
        <v>75426.100000000006</v>
      </c>
      <c r="G20" s="14">
        <f t="shared" si="8"/>
        <v>109.95058309037901</v>
      </c>
      <c r="H20" s="14">
        <f t="shared" si="9"/>
        <v>111.24793510324484</v>
      </c>
      <c r="I20" s="14">
        <f>SUM(I21:I23)</f>
        <v>76535.5</v>
      </c>
      <c r="J20" s="14">
        <f t="shared" si="2"/>
        <v>101.47084364696039</v>
      </c>
      <c r="K20" s="14">
        <f>SUM(K21:K23)</f>
        <v>77453.3</v>
      </c>
      <c r="L20" s="14">
        <f t="shared" si="4"/>
        <v>101.19918207890457</v>
      </c>
    </row>
    <row r="21" spans="1:12" x14ac:dyDescent="0.25">
      <c r="A21" s="16" t="s">
        <v>19</v>
      </c>
      <c r="B21" s="17" t="s">
        <v>20</v>
      </c>
      <c r="C21" s="18">
        <v>22141.8</v>
      </c>
      <c r="D21" s="19">
        <v>18400</v>
      </c>
      <c r="E21" s="19">
        <v>18400</v>
      </c>
      <c r="F21" s="19">
        <v>23634.9</v>
      </c>
      <c r="G21" s="19">
        <f t="shared" si="8"/>
        <v>128.45054347826087</v>
      </c>
      <c r="H21" s="19">
        <f t="shared" si="9"/>
        <v>128.45054347826087</v>
      </c>
      <c r="I21" s="19">
        <v>24210</v>
      </c>
      <c r="J21" s="19">
        <f t="shared" si="2"/>
        <v>102.43326605993678</v>
      </c>
      <c r="K21" s="19">
        <v>24385</v>
      </c>
      <c r="L21" s="19">
        <f t="shared" si="4"/>
        <v>100.72284180090871</v>
      </c>
    </row>
    <row r="22" spans="1:12" x14ac:dyDescent="0.25">
      <c r="A22" s="16" t="s">
        <v>184</v>
      </c>
      <c r="B22" s="17" t="s">
        <v>185</v>
      </c>
      <c r="C22" s="18">
        <v>14045.7</v>
      </c>
      <c r="D22" s="19">
        <v>13900</v>
      </c>
      <c r="E22" s="19">
        <v>13900</v>
      </c>
      <c r="F22" s="19">
        <v>14764</v>
      </c>
      <c r="G22" s="19">
        <v>0</v>
      </c>
      <c r="H22" s="19">
        <v>0</v>
      </c>
      <c r="I22" s="19">
        <v>14928</v>
      </c>
      <c r="J22" s="19">
        <f t="shared" si="2"/>
        <v>101.1108100785695</v>
      </c>
      <c r="K22" s="19">
        <v>15296.8</v>
      </c>
      <c r="L22" s="19">
        <f t="shared" si="4"/>
        <v>102.47052518756699</v>
      </c>
    </row>
    <row r="23" spans="1:12" x14ac:dyDescent="0.25">
      <c r="A23" s="16" t="s">
        <v>21</v>
      </c>
      <c r="B23" s="17" t="s">
        <v>22</v>
      </c>
      <c r="C23" s="18">
        <v>36660.6</v>
      </c>
      <c r="D23" s="19">
        <v>36300</v>
      </c>
      <c r="E23" s="19">
        <v>35500</v>
      </c>
      <c r="F23" s="19">
        <v>37027.199999999997</v>
      </c>
      <c r="G23" s="19">
        <f t="shared" si="8"/>
        <v>102.00330578512396</v>
      </c>
      <c r="H23" s="19">
        <f t="shared" si="9"/>
        <v>104.30197183098591</v>
      </c>
      <c r="I23" s="19">
        <v>37397.5</v>
      </c>
      <c r="J23" s="19">
        <f t="shared" si="2"/>
        <v>101.0000756200847</v>
      </c>
      <c r="K23" s="19">
        <v>37771.5</v>
      </c>
      <c r="L23" s="19">
        <f t="shared" si="4"/>
        <v>101.00006684938833</v>
      </c>
    </row>
    <row r="24" spans="1:12" s="15" customFormat="1" x14ac:dyDescent="0.25">
      <c r="A24" s="11" t="s">
        <v>23</v>
      </c>
      <c r="B24" s="20" t="s">
        <v>195</v>
      </c>
      <c r="C24" s="13">
        <v>5809.4</v>
      </c>
      <c r="D24" s="14">
        <v>4815</v>
      </c>
      <c r="E24" s="14">
        <v>4805</v>
      </c>
      <c r="F24" s="14">
        <v>4865</v>
      </c>
      <c r="G24" s="14">
        <f t="shared" si="8"/>
        <v>101.03842159916927</v>
      </c>
      <c r="H24" s="14">
        <f t="shared" si="9"/>
        <v>101.2486992715921</v>
      </c>
      <c r="I24" s="14">
        <v>4865</v>
      </c>
      <c r="J24" s="14">
        <f t="shared" si="2"/>
        <v>100</v>
      </c>
      <c r="K24" s="14">
        <v>4915</v>
      </c>
      <c r="L24" s="14">
        <f t="shared" si="4"/>
        <v>101.02774922918807</v>
      </c>
    </row>
    <row r="25" spans="1:12" ht="46.8" hidden="1" x14ac:dyDescent="0.25">
      <c r="A25" s="24" t="s">
        <v>50</v>
      </c>
      <c r="B25" s="25" t="s">
        <v>51</v>
      </c>
      <c r="C25" s="19"/>
      <c r="D25" s="19"/>
      <c r="E25" s="19"/>
      <c r="F25" s="19"/>
      <c r="G25" s="14" t="e">
        <f t="shared" ref="G25:G26" si="14">F25/D25*100</f>
        <v>#DIV/0!</v>
      </c>
      <c r="H25" s="14" t="e">
        <f t="shared" ref="H25:H26" si="15">F25/E25*100</f>
        <v>#DIV/0!</v>
      </c>
      <c r="I25" s="19"/>
      <c r="J25" s="14" t="e">
        <f t="shared" si="2"/>
        <v>#DIV/0!</v>
      </c>
      <c r="K25" s="19"/>
      <c r="L25" s="14" t="e">
        <f t="shared" si="4"/>
        <v>#DIV/0!</v>
      </c>
    </row>
    <row r="26" spans="1:12" ht="21.75" customHeight="1" x14ac:dyDescent="0.25">
      <c r="A26" s="52"/>
      <c r="B26" s="54" t="s">
        <v>213</v>
      </c>
      <c r="C26" s="55">
        <f>SUM(C27:C32)</f>
        <v>133495</v>
      </c>
      <c r="D26" s="55">
        <f>SUM(D27:D32)</f>
        <v>93568.599999999991</v>
      </c>
      <c r="E26" s="55">
        <f t="shared" ref="E26:F26" si="16">SUM(E27:E32)</f>
        <v>106597.90000000001</v>
      </c>
      <c r="F26" s="55">
        <f t="shared" si="16"/>
        <v>96258.400000000009</v>
      </c>
      <c r="G26" s="53">
        <f t="shared" si="14"/>
        <v>102.87468231864109</v>
      </c>
      <c r="H26" s="53">
        <f t="shared" si="15"/>
        <v>90.300465581404509</v>
      </c>
      <c r="I26" s="55">
        <f>SUM(I27:I32)</f>
        <v>93361.200000000012</v>
      </c>
      <c r="J26" s="53">
        <f t="shared" si="2"/>
        <v>96.990184752707293</v>
      </c>
      <c r="K26" s="55">
        <f>SUM(K27:K32)</f>
        <v>84553.800000000017</v>
      </c>
      <c r="L26" s="53">
        <f t="shared" si="4"/>
        <v>90.566316628320976</v>
      </c>
    </row>
    <row r="27" spans="1:12" s="15" customFormat="1" ht="46.8" x14ac:dyDescent="0.25">
      <c r="A27" s="11" t="s">
        <v>24</v>
      </c>
      <c r="B27" s="20" t="s">
        <v>196</v>
      </c>
      <c r="C27" s="13">
        <v>70408.3</v>
      </c>
      <c r="D27" s="14">
        <v>62325</v>
      </c>
      <c r="E27" s="14">
        <v>63005.1</v>
      </c>
      <c r="F27" s="14">
        <v>62620.5</v>
      </c>
      <c r="G27" s="14">
        <f t="shared" si="8"/>
        <v>100.47412755716006</v>
      </c>
      <c r="H27" s="14">
        <f t="shared" si="9"/>
        <v>99.389573225024634</v>
      </c>
      <c r="I27" s="14">
        <v>58423.3</v>
      </c>
      <c r="J27" s="14">
        <f>SUM(I27/F27)*100</f>
        <v>93.297402607772213</v>
      </c>
      <c r="K27" s="14">
        <v>53914.9</v>
      </c>
      <c r="L27" s="14">
        <f>SUM(K27/I27)*100</f>
        <v>92.283215771789671</v>
      </c>
    </row>
    <row r="28" spans="1:12" s="15" customFormat="1" ht="31.2" x14ac:dyDescent="0.25">
      <c r="A28" s="11" t="s">
        <v>25</v>
      </c>
      <c r="B28" s="20" t="s">
        <v>197</v>
      </c>
      <c r="C28" s="13">
        <v>1404.4</v>
      </c>
      <c r="D28" s="14">
        <v>2274.5</v>
      </c>
      <c r="E28" s="14">
        <v>1374.5</v>
      </c>
      <c r="F28" s="14">
        <v>1534</v>
      </c>
      <c r="G28" s="14">
        <f t="shared" si="8"/>
        <v>67.443394152560998</v>
      </c>
      <c r="H28" s="14">
        <f t="shared" si="9"/>
        <v>111.60421971626047</v>
      </c>
      <c r="I28" s="14">
        <v>1534</v>
      </c>
      <c r="J28" s="14">
        <f>SUM(I28/F28)*100</f>
        <v>100</v>
      </c>
      <c r="K28" s="14">
        <v>1534</v>
      </c>
      <c r="L28" s="14">
        <f>SUM(K28/I28)*100</f>
        <v>100</v>
      </c>
    </row>
    <row r="29" spans="1:12" s="15" customFormat="1" ht="31.2" x14ac:dyDescent="0.25">
      <c r="A29" s="11" t="s">
        <v>26</v>
      </c>
      <c r="B29" s="20" t="s">
        <v>198</v>
      </c>
      <c r="C29" s="13">
        <v>2314.1999999999998</v>
      </c>
      <c r="D29" s="14">
        <v>367.7</v>
      </c>
      <c r="E29" s="14">
        <v>3852.2</v>
      </c>
      <c r="F29" s="14">
        <v>33.299999999999997</v>
      </c>
      <c r="G29" s="14">
        <f t="shared" si="8"/>
        <v>9.0562958933913507</v>
      </c>
      <c r="H29" s="14">
        <f t="shared" si="9"/>
        <v>0.86444109859301166</v>
      </c>
      <c r="I29" s="14">
        <v>33.299999999999997</v>
      </c>
      <c r="J29" s="14">
        <f>SUM(I29/F29)*100</f>
        <v>100</v>
      </c>
      <c r="K29" s="14">
        <v>33.299999999999997</v>
      </c>
      <c r="L29" s="14">
        <f>SUM(K29/I29)*100</f>
        <v>100</v>
      </c>
    </row>
    <row r="30" spans="1:12" s="15" customFormat="1" ht="31.2" x14ac:dyDescent="0.25">
      <c r="A30" s="11" t="s">
        <v>27</v>
      </c>
      <c r="B30" s="20" t="s">
        <v>199</v>
      </c>
      <c r="C30" s="13">
        <v>52120.2</v>
      </c>
      <c r="D30" s="14">
        <v>27400</v>
      </c>
      <c r="E30" s="14">
        <v>34361.4</v>
      </c>
      <c r="F30" s="14">
        <v>29250</v>
      </c>
      <c r="G30" s="14">
        <f t="shared" si="8"/>
        <v>106.75182481751824</v>
      </c>
      <c r="H30" s="14">
        <f t="shared" si="9"/>
        <v>85.124587473153014</v>
      </c>
      <c r="I30" s="14">
        <v>30550</v>
      </c>
      <c r="J30" s="14">
        <f>SUM(I30/F30)*100</f>
        <v>104.44444444444446</v>
      </c>
      <c r="K30" s="14">
        <v>26250</v>
      </c>
      <c r="L30" s="14">
        <f>SUM(K30/I30)*100</f>
        <v>85.924713584288043</v>
      </c>
    </row>
    <row r="31" spans="1:12" s="15" customFormat="1" x14ac:dyDescent="0.25">
      <c r="A31" s="11" t="s">
        <v>28</v>
      </c>
      <c r="B31" s="20" t="s">
        <v>200</v>
      </c>
      <c r="C31" s="13">
        <v>6876.7</v>
      </c>
      <c r="D31" s="14">
        <v>851.4</v>
      </c>
      <c r="E31" s="14">
        <v>2734.8</v>
      </c>
      <c r="F31" s="14">
        <v>2470.6</v>
      </c>
      <c r="G31" s="14">
        <f t="shared" si="8"/>
        <v>290.18087855297159</v>
      </c>
      <c r="H31" s="14">
        <f t="shared" si="9"/>
        <v>90.339330115547739</v>
      </c>
      <c r="I31" s="14">
        <v>2470.6</v>
      </c>
      <c r="J31" s="14">
        <f>SUM(I31/F31)*100</f>
        <v>100</v>
      </c>
      <c r="K31" s="14">
        <v>2471.6</v>
      </c>
      <c r="L31" s="14">
        <f>SUM(K31/I31)*100</f>
        <v>100.04047599773334</v>
      </c>
    </row>
    <row r="32" spans="1:12" s="15" customFormat="1" x14ac:dyDescent="0.25">
      <c r="A32" s="11" t="s">
        <v>52</v>
      </c>
      <c r="B32" s="26" t="s">
        <v>201</v>
      </c>
      <c r="C32" s="13">
        <v>371.2</v>
      </c>
      <c r="D32" s="14">
        <v>350</v>
      </c>
      <c r="E32" s="14">
        <v>1269.9000000000001</v>
      </c>
      <c r="F32" s="14">
        <v>350</v>
      </c>
      <c r="G32" s="14">
        <v>0</v>
      </c>
      <c r="H32" s="14">
        <f t="shared" si="9"/>
        <v>27.561225293330182</v>
      </c>
      <c r="I32" s="14">
        <v>350</v>
      </c>
      <c r="J32" s="14">
        <v>0</v>
      </c>
      <c r="K32" s="14">
        <v>350</v>
      </c>
      <c r="L32" s="14">
        <v>0</v>
      </c>
    </row>
    <row r="33" spans="1:12" s="15" customFormat="1" ht="23.25" customHeight="1" x14ac:dyDescent="0.25">
      <c r="A33" s="60" t="s">
        <v>29</v>
      </c>
      <c r="B33" s="61" t="s">
        <v>30</v>
      </c>
      <c r="C33" s="62">
        <f>SUM(C34+C43+C44+C42)</f>
        <v>2730691.5</v>
      </c>
      <c r="D33" s="62">
        <f>SUM(D34+D43+D44+D42)</f>
        <v>1807039.7000000002</v>
      </c>
      <c r="E33" s="62">
        <f>SUM(E34+E43+E44+E42)</f>
        <v>1998306.9000000004</v>
      </c>
      <c r="F33" s="62">
        <f>SUM(F34+F43+F44+F42)</f>
        <v>1834614.1</v>
      </c>
      <c r="G33" s="62">
        <f t="shared" si="8"/>
        <v>101.52594323190573</v>
      </c>
      <c r="H33" s="62">
        <f t="shared" si="9"/>
        <v>91.808425422541433</v>
      </c>
      <c r="I33" s="62">
        <f>SUM(I34+I43+I44)</f>
        <v>1824551.8</v>
      </c>
      <c r="J33" s="62">
        <f>SUM(I33/F33)*100</f>
        <v>99.451530433566376</v>
      </c>
      <c r="K33" s="62">
        <f>SUM(K34+K43+K44)</f>
        <v>1852737.4</v>
      </c>
      <c r="L33" s="62">
        <f>SUM(K33/I33)*100</f>
        <v>101.54479582328109</v>
      </c>
    </row>
    <row r="34" spans="1:12" ht="46.8" x14ac:dyDescent="0.25">
      <c r="A34" s="24" t="s">
        <v>31</v>
      </c>
      <c r="B34" s="27" t="s">
        <v>64</v>
      </c>
      <c r="C34" s="19">
        <f>SUM(C35+C36+C38+C37+C39+C40+C41)</f>
        <v>2731179.1</v>
      </c>
      <c r="D34" s="19">
        <f t="shared" ref="D34:F34" si="17">SUM(D35+D36+D38+D37+D39+D40+D41)</f>
        <v>1807039.7000000002</v>
      </c>
      <c r="E34" s="19">
        <f t="shared" si="17"/>
        <v>1999707.8000000003</v>
      </c>
      <c r="F34" s="19">
        <f t="shared" si="17"/>
        <v>1834614.1</v>
      </c>
      <c r="G34" s="19">
        <f t="shared" si="8"/>
        <v>101.52594323190573</v>
      </c>
      <c r="H34" s="19">
        <f t="shared" si="9"/>
        <v>91.744108814297761</v>
      </c>
      <c r="I34" s="19">
        <f>SUM(I35+I36+I37+I39+I40+I41)</f>
        <v>1824551.8</v>
      </c>
      <c r="J34" s="19">
        <f>SUM(I34/F34)*100</f>
        <v>99.451530433566376</v>
      </c>
      <c r="K34" s="19">
        <f>SUM(K35+K36+K37+K39+K40+K41)</f>
        <v>1852737.4</v>
      </c>
      <c r="L34" s="19">
        <f>SUM(K34/I34)*100</f>
        <v>101.54479582328109</v>
      </c>
    </row>
    <row r="35" spans="1:12" ht="31.2" hidden="1" x14ac:dyDescent="0.3">
      <c r="A35" s="24" t="s">
        <v>57</v>
      </c>
      <c r="B35" s="28" t="s">
        <v>65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</row>
    <row r="36" spans="1:12" ht="46.8" x14ac:dyDescent="0.3">
      <c r="A36" s="24" t="s">
        <v>57</v>
      </c>
      <c r="B36" s="28" t="s">
        <v>66</v>
      </c>
      <c r="C36" s="19">
        <v>71364.600000000006</v>
      </c>
      <c r="D36" s="19">
        <v>0</v>
      </c>
      <c r="E36" s="19">
        <v>9934.2999999999993</v>
      </c>
      <c r="F36" s="19">
        <v>13016</v>
      </c>
      <c r="G36" s="19">
        <v>0</v>
      </c>
      <c r="H36" s="19">
        <f t="shared" si="9"/>
        <v>131.02080670001914</v>
      </c>
      <c r="I36" s="19">
        <v>0</v>
      </c>
      <c r="J36" s="19">
        <v>0</v>
      </c>
      <c r="K36" s="19">
        <v>0</v>
      </c>
      <c r="L36" s="19">
        <v>0</v>
      </c>
    </row>
    <row r="37" spans="1:12" ht="147" customHeight="1" x14ac:dyDescent="0.25">
      <c r="A37" s="24" t="s">
        <v>57</v>
      </c>
      <c r="B37" s="29" t="s">
        <v>216</v>
      </c>
      <c r="C37" s="19">
        <v>352.3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x14ac:dyDescent="0.25">
      <c r="A38" s="24" t="s">
        <v>187</v>
      </c>
      <c r="B38" s="29" t="s">
        <v>219</v>
      </c>
      <c r="C38" s="19">
        <v>4434.3999999999996</v>
      </c>
      <c r="D38" s="19">
        <v>0</v>
      </c>
      <c r="E38" s="19">
        <v>34937.9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46.8" x14ac:dyDescent="0.25">
      <c r="A39" s="24" t="s">
        <v>58</v>
      </c>
      <c r="B39" s="30" t="s">
        <v>32</v>
      </c>
      <c r="C39" s="19">
        <v>949127.4</v>
      </c>
      <c r="D39" s="19">
        <v>166635.29999999999</v>
      </c>
      <c r="E39" s="19">
        <v>271725.90000000002</v>
      </c>
      <c r="F39" s="19">
        <v>112167.6</v>
      </c>
      <c r="G39" s="19">
        <f t="shared" si="8"/>
        <v>67.313228349575397</v>
      </c>
      <c r="H39" s="19">
        <f t="shared" si="9"/>
        <v>41.279686625382418</v>
      </c>
      <c r="I39" s="19">
        <v>137446.39999999999</v>
      </c>
      <c r="J39" s="19">
        <f>SUM(I39/F39)*100</f>
        <v>122.53663268180827</v>
      </c>
      <c r="K39" s="19">
        <v>170803.9</v>
      </c>
      <c r="L39" s="19">
        <f>SUM(K39/I39)*100</f>
        <v>124.26946067703484</v>
      </c>
    </row>
    <row r="40" spans="1:12" ht="31.2" x14ac:dyDescent="0.25">
      <c r="A40" s="24" t="s">
        <v>59</v>
      </c>
      <c r="B40" s="30" t="s">
        <v>60</v>
      </c>
      <c r="C40" s="19">
        <v>1596209.8</v>
      </c>
      <c r="D40" s="19">
        <v>1637157.3</v>
      </c>
      <c r="E40" s="19">
        <v>1636797.6</v>
      </c>
      <c r="F40" s="19">
        <v>1661859.5</v>
      </c>
      <c r="G40" s="19">
        <f t="shared" si="8"/>
        <v>101.50884707291108</v>
      </c>
      <c r="H40" s="19">
        <f t="shared" si="9"/>
        <v>101.53115449338389</v>
      </c>
      <c r="I40" s="19">
        <v>1644727.3</v>
      </c>
      <c r="J40" s="19">
        <f>SUM(I40/F40)*100</f>
        <v>98.969094559437792</v>
      </c>
      <c r="K40" s="19">
        <v>1641296.5</v>
      </c>
      <c r="L40" s="19">
        <f>SUM(K40/I40)*100</f>
        <v>99.79140614982191</v>
      </c>
    </row>
    <row r="41" spans="1:12" x14ac:dyDescent="0.25">
      <c r="A41" s="24" t="s">
        <v>61</v>
      </c>
      <c r="B41" s="30" t="s">
        <v>33</v>
      </c>
      <c r="C41" s="19">
        <v>109690.6</v>
      </c>
      <c r="D41" s="19">
        <v>3247.1</v>
      </c>
      <c r="E41" s="19">
        <v>46312.1</v>
      </c>
      <c r="F41" s="19">
        <v>47571</v>
      </c>
      <c r="G41" s="19">
        <f t="shared" si="8"/>
        <v>1465.0303347602476</v>
      </c>
      <c r="H41" s="19">
        <f t="shared" si="9"/>
        <v>102.71829608244929</v>
      </c>
      <c r="I41" s="19">
        <v>42378.1</v>
      </c>
      <c r="J41" s="19">
        <f>SUM(I41/F41)*100</f>
        <v>89.083895650711568</v>
      </c>
      <c r="K41" s="19">
        <v>40637</v>
      </c>
      <c r="L41" s="19">
        <f>SUM(K41/I41)*100</f>
        <v>95.891510001628205</v>
      </c>
    </row>
    <row r="42" spans="1:12" ht="46.8" x14ac:dyDescent="0.25">
      <c r="A42" s="24" t="s">
        <v>189</v>
      </c>
      <c r="B42" s="30" t="s">
        <v>190</v>
      </c>
      <c r="C42" s="19">
        <v>385.5</v>
      </c>
      <c r="D42" s="19">
        <v>0</v>
      </c>
      <c r="E42" s="19">
        <v>870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</row>
    <row r="43" spans="1:12" x14ac:dyDescent="0.3">
      <c r="A43" s="24" t="s">
        <v>62</v>
      </c>
      <c r="B43" s="31" t="s">
        <v>67</v>
      </c>
      <c r="C43" s="19">
        <v>0</v>
      </c>
      <c r="D43" s="19">
        <v>0</v>
      </c>
      <c r="E43" s="19">
        <v>589.5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</row>
    <row r="44" spans="1:12" ht="62.4" x14ac:dyDescent="0.25">
      <c r="A44" s="24" t="s">
        <v>53</v>
      </c>
      <c r="B44" s="32" t="s">
        <v>68</v>
      </c>
      <c r="C44" s="19">
        <v>-873.1</v>
      </c>
      <c r="D44" s="19">
        <v>0</v>
      </c>
      <c r="E44" s="19">
        <v>-2860.4</v>
      </c>
      <c r="F44" s="19">
        <v>0</v>
      </c>
      <c r="G44" s="19">
        <v>0</v>
      </c>
      <c r="H44" s="19">
        <f t="shared" si="9"/>
        <v>0</v>
      </c>
      <c r="I44" s="19">
        <v>0</v>
      </c>
      <c r="J44" s="19">
        <v>0</v>
      </c>
      <c r="K44" s="19">
        <v>0</v>
      </c>
      <c r="L44" s="19">
        <v>0</v>
      </c>
    </row>
    <row r="45" spans="1:12" ht="18" customHeight="1" x14ac:dyDescent="0.25">
      <c r="A45" s="66"/>
      <c r="B45" s="67" t="s">
        <v>34</v>
      </c>
      <c r="C45" s="51">
        <f>SUM(C33+C9)</f>
        <v>4252915.5</v>
      </c>
      <c r="D45" s="51">
        <f>SUM(D33+D9)</f>
        <v>3335274.7</v>
      </c>
      <c r="E45" s="51">
        <f>SUM(E33+E9)</f>
        <v>3527561.8000000003</v>
      </c>
      <c r="F45" s="51">
        <f>SUM(F33+F9)</f>
        <v>3436212.8000000003</v>
      </c>
      <c r="G45" s="51">
        <f t="shared" si="8"/>
        <v>103.02638040578786</v>
      </c>
      <c r="H45" s="51">
        <f t="shared" si="9"/>
        <v>97.410420988230456</v>
      </c>
      <c r="I45" s="51">
        <f>SUM(I33+I9)</f>
        <v>3323983</v>
      </c>
      <c r="J45" s="51">
        <f>SUM(I45/F45)*100</f>
        <v>96.733910076814794</v>
      </c>
      <c r="K45" s="51">
        <f>SUM(K33+K9)</f>
        <v>3423218</v>
      </c>
      <c r="L45" s="51">
        <f>SUM(K45/I45)*100</f>
        <v>102.98542441402378</v>
      </c>
    </row>
    <row r="46" spans="1:12" s="49" customFormat="1" x14ac:dyDescent="0.25">
      <c r="A46" s="48"/>
      <c r="B46" s="58" t="s">
        <v>71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s="44" customFormat="1" x14ac:dyDescent="0.25">
      <c r="A47" s="72" t="s">
        <v>169</v>
      </c>
      <c r="B47" s="41" t="s">
        <v>72</v>
      </c>
      <c r="C47" s="42">
        <f>SUM(C48:C55)</f>
        <v>360464.9</v>
      </c>
      <c r="D47" s="14">
        <f>SUM(D48:D55)</f>
        <v>338231.4</v>
      </c>
      <c r="E47" s="14">
        <f>SUM(E48:E55)</f>
        <v>343087.69999999995</v>
      </c>
      <c r="F47" s="14">
        <f>SUM(F48:F55)</f>
        <v>342519.3</v>
      </c>
      <c r="G47" s="14">
        <f t="shared" ref="G47:G106" si="18">F47/D47*100</f>
        <v>101.26774155208534</v>
      </c>
      <c r="H47" s="14">
        <f t="shared" ref="H47:H52" si="19">F47/E47*100</f>
        <v>99.834328074133822</v>
      </c>
      <c r="I47" s="14">
        <f t="shared" ref="I47" si="20">SUM(I48:I55)</f>
        <v>373046.8</v>
      </c>
      <c r="J47" s="14">
        <f t="shared" ref="J47:J106" si="21">SUM(I47/F47)*100</f>
        <v>108.91263645581431</v>
      </c>
      <c r="K47" s="14">
        <f>SUM(K48:K55)</f>
        <v>415082.69999999995</v>
      </c>
      <c r="L47" s="14">
        <f>SUM(K47/I47)*100</f>
        <v>111.26826446440499</v>
      </c>
    </row>
    <row r="48" spans="1:12" s="44" customFormat="1" ht="46.8" x14ac:dyDescent="0.25">
      <c r="A48" s="73" t="s">
        <v>126</v>
      </c>
      <c r="B48" s="45" t="s">
        <v>73</v>
      </c>
      <c r="C48" s="46">
        <v>5229.6000000000004</v>
      </c>
      <c r="D48" s="47">
        <v>5285.5</v>
      </c>
      <c r="E48" s="47">
        <v>5397.5</v>
      </c>
      <c r="F48" s="47">
        <v>5360</v>
      </c>
      <c r="G48" s="19">
        <f t="shared" si="18"/>
        <v>101.4095166020244</v>
      </c>
      <c r="H48" s="19">
        <f t="shared" si="19"/>
        <v>99.30523390458545</v>
      </c>
      <c r="I48" s="47">
        <v>5300</v>
      </c>
      <c r="J48" s="19">
        <f t="shared" si="21"/>
        <v>98.880597014925371</v>
      </c>
      <c r="K48" s="47">
        <v>5300</v>
      </c>
      <c r="L48" s="19">
        <f t="shared" ref="L48:L106" si="22">SUM(K48/I48)*100</f>
        <v>100</v>
      </c>
    </row>
    <row r="49" spans="1:12" s="44" customFormat="1" ht="78" x14ac:dyDescent="0.25">
      <c r="A49" s="73" t="s">
        <v>127</v>
      </c>
      <c r="B49" s="45" t="s">
        <v>74</v>
      </c>
      <c r="C49" s="46">
        <v>11369.3</v>
      </c>
      <c r="D49" s="47">
        <v>12000</v>
      </c>
      <c r="E49" s="47">
        <v>11992.7</v>
      </c>
      <c r="F49" s="47">
        <v>9622.7999999999993</v>
      </c>
      <c r="G49" s="19">
        <f t="shared" si="18"/>
        <v>80.19</v>
      </c>
      <c r="H49" s="19">
        <f t="shared" si="19"/>
        <v>80.238811943932546</v>
      </c>
      <c r="I49" s="47">
        <v>9460</v>
      </c>
      <c r="J49" s="19">
        <f t="shared" si="21"/>
        <v>98.308184727937814</v>
      </c>
      <c r="K49" s="47">
        <v>9460</v>
      </c>
      <c r="L49" s="19">
        <f t="shared" si="22"/>
        <v>100</v>
      </c>
    </row>
    <row r="50" spans="1:12" s="44" customFormat="1" ht="78" x14ac:dyDescent="0.25">
      <c r="A50" s="73" t="s">
        <v>128</v>
      </c>
      <c r="B50" s="45" t="s">
        <v>75</v>
      </c>
      <c r="C50" s="46">
        <v>118013.3</v>
      </c>
      <c r="D50" s="47">
        <v>120000</v>
      </c>
      <c r="E50" s="47">
        <v>119738.8</v>
      </c>
      <c r="F50" s="47">
        <v>126195</v>
      </c>
      <c r="G50" s="19">
        <f t="shared" si="18"/>
        <v>105.16250000000001</v>
      </c>
      <c r="H50" s="19">
        <f t="shared" si="19"/>
        <v>105.39190304228872</v>
      </c>
      <c r="I50" s="19">
        <v>126000</v>
      </c>
      <c r="J50" s="19">
        <f t="shared" si="21"/>
        <v>99.845477237608463</v>
      </c>
      <c r="K50" s="47">
        <v>126000</v>
      </c>
      <c r="L50" s="19">
        <f t="shared" si="22"/>
        <v>100</v>
      </c>
    </row>
    <row r="51" spans="1:12" s="44" customFormat="1" x14ac:dyDescent="0.25">
      <c r="A51" s="73" t="s">
        <v>129</v>
      </c>
      <c r="B51" s="45" t="s">
        <v>76</v>
      </c>
      <c r="C51" s="46">
        <v>43.4</v>
      </c>
      <c r="D51" s="47">
        <v>10.4</v>
      </c>
      <c r="E51" s="47">
        <v>10.4</v>
      </c>
      <c r="F51" s="47">
        <v>7.5</v>
      </c>
      <c r="G51" s="19">
        <f t="shared" si="18"/>
        <v>72.115384615384613</v>
      </c>
      <c r="H51" s="19">
        <f t="shared" si="19"/>
        <v>72.115384615384613</v>
      </c>
      <c r="I51" s="47">
        <v>5.5</v>
      </c>
      <c r="J51" s="19">
        <f t="shared" si="21"/>
        <v>73.333333333333329</v>
      </c>
      <c r="K51" s="47">
        <v>31.3</v>
      </c>
      <c r="L51" s="19">
        <f t="shared" si="22"/>
        <v>569.09090909090912</v>
      </c>
    </row>
    <row r="52" spans="1:12" s="44" customFormat="1" ht="62.4" x14ac:dyDescent="0.25">
      <c r="A52" s="73" t="s">
        <v>130</v>
      </c>
      <c r="B52" s="45" t="s">
        <v>77</v>
      </c>
      <c r="C52" s="46">
        <v>40642.400000000001</v>
      </c>
      <c r="D52" s="47">
        <v>42200</v>
      </c>
      <c r="E52" s="47">
        <v>42277.5</v>
      </c>
      <c r="F52" s="47">
        <v>43270.6</v>
      </c>
      <c r="G52" s="19">
        <f t="shared" si="18"/>
        <v>102.53696682464455</v>
      </c>
      <c r="H52" s="19">
        <f t="shared" si="19"/>
        <v>102.34900360711963</v>
      </c>
      <c r="I52" s="47">
        <v>43270.5</v>
      </c>
      <c r="J52" s="19">
        <f t="shared" si="21"/>
        <v>99.999768896202042</v>
      </c>
      <c r="K52" s="47">
        <v>43270.6</v>
      </c>
      <c r="L52" s="19">
        <f t="shared" si="22"/>
        <v>100.00023110433204</v>
      </c>
    </row>
    <row r="53" spans="1:12" s="44" customFormat="1" ht="31.2" x14ac:dyDescent="0.25">
      <c r="A53" s="73" t="s">
        <v>131</v>
      </c>
      <c r="B53" s="45" t="s">
        <v>78</v>
      </c>
      <c r="C53" s="46">
        <v>0</v>
      </c>
      <c r="D53" s="47">
        <v>6000</v>
      </c>
      <c r="E53" s="47">
        <v>6000</v>
      </c>
      <c r="F53" s="47">
        <v>0</v>
      </c>
      <c r="G53" s="19">
        <f t="shared" si="18"/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</row>
    <row r="54" spans="1:12" s="44" customFormat="1" x14ac:dyDescent="0.25">
      <c r="A54" s="73" t="s">
        <v>132</v>
      </c>
      <c r="B54" s="45" t="s">
        <v>79</v>
      </c>
      <c r="C54" s="46">
        <v>0</v>
      </c>
      <c r="D54" s="47">
        <v>2500</v>
      </c>
      <c r="E54" s="47">
        <v>1000</v>
      </c>
      <c r="F54" s="47">
        <v>2500</v>
      </c>
      <c r="G54" s="19">
        <f t="shared" si="18"/>
        <v>100</v>
      </c>
      <c r="H54" s="19">
        <f t="shared" ref="H54:H106" si="23">F54/E54*100</f>
        <v>250</v>
      </c>
      <c r="I54" s="47">
        <v>1000</v>
      </c>
      <c r="J54" s="19">
        <f t="shared" si="21"/>
        <v>40</v>
      </c>
      <c r="K54" s="47">
        <v>1000</v>
      </c>
      <c r="L54" s="19">
        <f t="shared" si="22"/>
        <v>100</v>
      </c>
    </row>
    <row r="55" spans="1:12" s="44" customFormat="1" x14ac:dyDescent="0.25">
      <c r="A55" s="73" t="s">
        <v>133</v>
      </c>
      <c r="B55" s="45" t="s">
        <v>80</v>
      </c>
      <c r="C55" s="46">
        <v>185166.9</v>
      </c>
      <c r="D55" s="47">
        <v>150235.5</v>
      </c>
      <c r="E55" s="47">
        <v>156670.79999999999</v>
      </c>
      <c r="F55" s="47">
        <v>155563.4</v>
      </c>
      <c r="G55" s="19">
        <f t="shared" si="18"/>
        <v>103.54636553943641</v>
      </c>
      <c r="H55" s="19">
        <f t="shared" si="23"/>
        <v>99.293167584514791</v>
      </c>
      <c r="I55" s="47">
        <v>188010.8</v>
      </c>
      <c r="J55" s="19">
        <f t="shared" si="21"/>
        <v>120.85799101845292</v>
      </c>
      <c r="K55" s="47">
        <v>230020.8</v>
      </c>
      <c r="L55" s="19">
        <f t="shared" si="22"/>
        <v>122.34446106287511</v>
      </c>
    </row>
    <row r="56" spans="1:12" s="44" customFormat="1" x14ac:dyDescent="0.25">
      <c r="A56" s="72" t="s">
        <v>170</v>
      </c>
      <c r="B56" s="41" t="s">
        <v>81</v>
      </c>
      <c r="C56" s="43">
        <f>C57</f>
        <v>7526.2</v>
      </c>
      <c r="D56" s="14">
        <f>D57</f>
        <v>7178.9</v>
      </c>
      <c r="E56" s="14">
        <f>E57</f>
        <v>7678.9</v>
      </c>
      <c r="F56" s="14">
        <f>F57</f>
        <v>7849</v>
      </c>
      <c r="G56" s="14">
        <f t="shared" si="18"/>
        <v>109.33429912660715</v>
      </c>
      <c r="H56" s="14">
        <f t="shared" si="23"/>
        <v>102.21516102566774</v>
      </c>
      <c r="I56" s="14">
        <f t="shared" ref="I56" si="24">I57</f>
        <v>7814.4</v>
      </c>
      <c r="J56" s="14">
        <f t="shared" si="21"/>
        <v>99.559179513313794</v>
      </c>
      <c r="K56" s="14">
        <f t="shared" ref="K56" si="25">K57</f>
        <v>7955.6</v>
      </c>
      <c r="L56" s="14">
        <f t="shared" si="22"/>
        <v>101.80692055692057</v>
      </c>
    </row>
    <row r="57" spans="1:12" s="44" customFormat="1" ht="31.2" x14ac:dyDescent="0.25">
      <c r="A57" s="73" t="s">
        <v>134</v>
      </c>
      <c r="B57" s="45" t="s">
        <v>82</v>
      </c>
      <c r="C57" s="46">
        <v>7526.2</v>
      </c>
      <c r="D57" s="47">
        <v>7178.9</v>
      </c>
      <c r="E57" s="47">
        <v>7678.9</v>
      </c>
      <c r="F57" s="47">
        <v>7849</v>
      </c>
      <c r="G57" s="19">
        <f t="shared" si="18"/>
        <v>109.33429912660715</v>
      </c>
      <c r="H57" s="19">
        <f t="shared" si="23"/>
        <v>102.21516102566774</v>
      </c>
      <c r="I57" s="47">
        <v>7814.4</v>
      </c>
      <c r="J57" s="19">
        <f t="shared" si="21"/>
        <v>99.559179513313794</v>
      </c>
      <c r="K57" s="47">
        <v>7955.6</v>
      </c>
      <c r="L57" s="19">
        <f t="shared" si="22"/>
        <v>101.80692055692057</v>
      </c>
    </row>
    <row r="58" spans="1:12" s="44" customFormat="1" ht="31.2" x14ac:dyDescent="0.25">
      <c r="A58" s="72" t="s">
        <v>171</v>
      </c>
      <c r="B58" s="41" t="s">
        <v>83</v>
      </c>
      <c r="C58" s="43">
        <f>SUM(C59:C62)</f>
        <v>6603.0999999999995</v>
      </c>
      <c r="D58" s="14">
        <f>SUM(D59:D62)</f>
        <v>8281</v>
      </c>
      <c r="E58" s="14">
        <f>SUM(E59:E62)</f>
        <v>8514.7000000000007</v>
      </c>
      <c r="F58" s="14">
        <f>SUM(F59:F62)</f>
        <v>8384</v>
      </c>
      <c r="G58" s="14">
        <f t="shared" si="18"/>
        <v>101.24381113392103</v>
      </c>
      <c r="H58" s="14">
        <f t="shared" si="23"/>
        <v>98.465007575134749</v>
      </c>
      <c r="I58" s="14">
        <f t="shared" ref="I58" si="26">SUM(I59:I62)</f>
        <v>6865.7000000000007</v>
      </c>
      <c r="J58" s="14">
        <f t="shared" si="21"/>
        <v>81.890505725190849</v>
      </c>
      <c r="K58" s="14">
        <f t="shared" ref="K58" si="27">SUM(K59:K62)</f>
        <v>6864.7000000000007</v>
      </c>
      <c r="L58" s="14">
        <f t="shared" si="22"/>
        <v>99.985434842769124</v>
      </c>
    </row>
    <row r="59" spans="1:12" s="44" customFormat="1" x14ac:dyDescent="0.25">
      <c r="A59" s="73" t="s">
        <v>135</v>
      </c>
      <c r="B59" s="45" t="s">
        <v>84</v>
      </c>
      <c r="C59" s="46">
        <v>5136.8999999999996</v>
      </c>
      <c r="D59" s="47">
        <v>5156.3999999999996</v>
      </c>
      <c r="E59" s="47">
        <v>5308.6</v>
      </c>
      <c r="F59" s="47">
        <v>5281</v>
      </c>
      <c r="G59" s="19">
        <f t="shared" si="18"/>
        <v>102.41641455278878</v>
      </c>
      <c r="H59" s="19">
        <f t="shared" si="23"/>
        <v>99.480088912330928</v>
      </c>
      <c r="I59" s="47">
        <v>5345.1</v>
      </c>
      <c r="J59" s="19">
        <f t="shared" si="21"/>
        <v>101.21378526794169</v>
      </c>
      <c r="K59" s="47">
        <v>5345.1</v>
      </c>
      <c r="L59" s="19">
        <f t="shared" si="22"/>
        <v>100</v>
      </c>
    </row>
    <row r="60" spans="1:12" s="44" customFormat="1" x14ac:dyDescent="0.25">
      <c r="A60" s="73" t="s">
        <v>136</v>
      </c>
      <c r="B60" s="68" t="s">
        <v>223</v>
      </c>
      <c r="C60" s="19">
        <v>166.4</v>
      </c>
      <c r="D60" s="47">
        <v>0</v>
      </c>
      <c r="E60" s="47">
        <v>0</v>
      </c>
      <c r="F60" s="47">
        <v>0</v>
      </c>
      <c r="G60" s="19">
        <v>0</v>
      </c>
      <c r="H60" s="19">
        <v>0</v>
      </c>
      <c r="I60" s="47">
        <v>0</v>
      </c>
      <c r="J60" s="19">
        <v>0</v>
      </c>
      <c r="K60" s="47">
        <v>0</v>
      </c>
      <c r="L60" s="19">
        <v>0</v>
      </c>
    </row>
    <row r="61" spans="1:12" s="44" customFormat="1" ht="67.2" customHeight="1" x14ac:dyDescent="0.25">
      <c r="A61" s="74" t="s">
        <v>206</v>
      </c>
      <c r="B61" s="68" t="s">
        <v>204</v>
      </c>
      <c r="C61" s="69">
        <v>0</v>
      </c>
      <c r="D61" s="50">
        <v>1660</v>
      </c>
      <c r="E61" s="50">
        <v>1741.5</v>
      </c>
      <c r="F61" s="47">
        <v>1660</v>
      </c>
      <c r="G61" s="19">
        <f t="shared" si="18"/>
        <v>100</v>
      </c>
      <c r="H61" s="19">
        <f t="shared" si="23"/>
        <v>95.320126327878256</v>
      </c>
      <c r="I61" s="47">
        <v>70</v>
      </c>
      <c r="J61" s="19">
        <f t="shared" si="21"/>
        <v>4.2168674698795181</v>
      </c>
      <c r="K61" s="47">
        <v>70</v>
      </c>
      <c r="L61" s="19">
        <f t="shared" si="22"/>
        <v>100</v>
      </c>
    </row>
    <row r="62" spans="1:12" s="44" customFormat="1" ht="46.8" x14ac:dyDescent="0.25">
      <c r="A62" s="73" t="s">
        <v>137</v>
      </c>
      <c r="B62" s="45" t="s">
        <v>85</v>
      </c>
      <c r="C62" s="46">
        <v>1299.8</v>
      </c>
      <c r="D62" s="47">
        <v>1464.6</v>
      </c>
      <c r="E62" s="47">
        <v>1464.6</v>
      </c>
      <c r="F62" s="47">
        <v>1443</v>
      </c>
      <c r="G62" s="19">
        <f t="shared" si="18"/>
        <v>98.525194592380188</v>
      </c>
      <c r="H62" s="19">
        <f t="shared" si="23"/>
        <v>98.525194592380188</v>
      </c>
      <c r="I62" s="47">
        <v>1450.6</v>
      </c>
      <c r="J62" s="19">
        <f t="shared" si="21"/>
        <v>100.52668052668052</v>
      </c>
      <c r="K62" s="47">
        <v>1449.6</v>
      </c>
      <c r="L62" s="19">
        <f t="shared" si="22"/>
        <v>99.93106300841032</v>
      </c>
    </row>
    <row r="63" spans="1:12" s="44" customFormat="1" x14ac:dyDescent="0.25">
      <c r="A63" s="72" t="s">
        <v>172</v>
      </c>
      <c r="B63" s="41" t="s">
        <v>86</v>
      </c>
      <c r="C63" s="43">
        <f>SUM(C64:C70)</f>
        <v>420253.2</v>
      </c>
      <c r="D63" s="14">
        <f>SUM(D64:D70)</f>
        <v>383253.7</v>
      </c>
      <c r="E63" s="14">
        <f>SUM(E64:E70)</f>
        <v>434796.1</v>
      </c>
      <c r="F63" s="14">
        <f>SUM(F64:F70)</f>
        <v>372003.5</v>
      </c>
      <c r="G63" s="14">
        <f t="shared" si="18"/>
        <v>97.064555410684889</v>
      </c>
      <c r="H63" s="14">
        <f t="shared" si="23"/>
        <v>85.558150130601447</v>
      </c>
      <c r="I63" s="14">
        <f t="shared" ref="I63" si="28">SUM(I64:I70)</f>
        <v>373417.7</v>
      </c>
      <c r="J63" s="14">
        <f t="shared" si="21"/>
        <v>100.3801577135699</v>
      </c>
      <c r="K63" s="14">
        <f t="shared" ref="K63" si="29">SUM(K64:K70)</f>
        <v>362439.7</v>
      </c>
      <c r="L63" s="14">
        <f t="shared" si="22"/>
        <v>97.060128644143006</v>
      </c>
    </row>
    <row r="64" spans="1:12" s="44" customFormat="1" x14ac:dyDescent="0.25">
      <c r="A64" s="73" t="s">
        <v>138</v>
      </c>
      <c r="B64" s="45" t="s">
        <v>87</v>
      </c>
      <c r="C64" s="46">
        <v>6045.4</v>
      </c>
      <c r="D64" s="47">
        <v>5377.6</v>
      </c>
      <c r="E64" s="47">
        <v>7720.7</v>
      </c>
      <c r="F64" s="47">
        <v>7449.9</v>
      </c>
      <c r="G64" s="19">
        <f t="shared" si="18"/>
        <v>138.53577804224932</v>
      </c>
      <c r="H64" s="19">
        <f t="shared" si="23"/>
        <v>96.492546012667248</v>
      </c>
      <c r="I64" s="47">
        <v>7957</v>
      </c>
      <c r="J64" s="19">
        <f t="shared" si="21"/>
        <v>106.80680277587619</v>
      </c>
      <c r="K64" s="47">
        <v>4270.7</v>
      </c>
      <c r="L64" s="19">
        <f t="shared" si="22"/>
        <v>53.672238280759075</v>
      </c>
    </row>
    <row r="65" spans="1:12" s="44" customFormat="1" x14ac:dyDescent="0.25">
      <c r="A65" s="73" t="s">
        <v>139</v>
      </c>
      <c r="B65" s="45" t="s">
        <v>88</v>
      </c>
      <c r="C65" s="46">
        <v>207534.4</v>
      </c>
      <c r="D65" s="47">
        <v>191289.7</v>
      </c>
      <c r="E65" s="47">
        <v>204089.7</v>
      </c>
      <c r="F65" s="47">
        <v>176441.3</v>
      </c>
      <c r="G65" s="19">
        <f t="shared" si="18"/>
        <v>92.237742021656146</v>
      </c>
      <c r="H65" s="19">
        <f t="shared" si="23"/>
        <v>86.452819520044372</v>
      </c>
      <c r="I65" s="47">
        <v>169249.7</v>
      </c>
      <c r="J65" s="19">
        <f t="shared" si="21"/>
        <v>95.924083533730496</v>
      </c>
      <c r="K65" s="47">
        <v>161417.70000000001</v>
      </c>
      <c r="L65" s="19">
        <f t="shared" si="22"/>
        <v>95.372517647003221</v>
      </c>
    </row>
    <row r="66" spans="1:12" s="44" customFormat="1" x14ac:dyDescent="0.25">
      <c r="A66" s="73" t="s">
        <v>140</v>
      </c>
      <c r="B66" s="45" t="s">
        <v>89</v>
      </c>
      <c r="C66" s="46">
        <v>28998.2</v>
      </c>
      <c r="D66" s="47">
        <v>29500</v>
      </c>
      <c r="E66" s="47">
        <v>29500</v>
      </c>
      <c r="F66" s="47">
        <v>28470</v>
      </c>
      <c r="G66" s="19">
        <f t="shared" si="18"/>
        <v>96.508474576271183</v>
      </c>
      <c r="H66" s="19">
        <f t="shared" si="23"/>
        <v>96.508474576271183</v>
      </c>
      <c r="I66" s="47">
        <v>28000</v>
      </c>
      <c r="J66" s="19">
        <f t="shared" si="21"/>
        <v>98.349139445029849</v>
      </c>
      <c r="K66" s="47">
        <v>28000</v>
      </c>
      <c r="L66" s="19">
        <f t="shared" si="22"/>
        <v>100</v>
      </c>
    </row>
    <row r="67" spans="1:12" s="44" customFormat="1" x14ac:dyDescent="0.25">
      <c r="A67" s="73" t="s">
        <v>141</v>
      </c>
      <c r="B67" s="45" t="s">
        <v>90</v>
      </c>
      <c r="C67" s="46">
        <v>12678</v>
      </c>
      <c r="D67" s="47">
        <v>13000</v>
      </c>
      <c r="E67" s="47">
        <v>7062.3</v>
      </c>
      <c r="F67" s="47">
        <v>14000</v>
      </c>
      <c r="G67" s="19">
        <f t="shared" si="18"/>
        <v>107.69230769230769</v>
      </c>
      <c r="H67" s="19">
        <f t="shared" si="23"/>
        <v>198.23570224997522</v>
      </c>
      <c r="I67" s="47">
        <v>14000</v>
      </c>
      <c r="J67" s="19">
        <f t="shared" si="21"/>
        <v>100</v>
      </c>
      <c r="K67" s="47">
        <v>14000</v>
      </c>
      <c r="L67" s="19">
        <f t="shared" si="22"/>
        <v>100</v>
      </c>
    </row>
    <row r="68" spans="1:12" s="44" customFormat="1" x14ac:dyDescent="0.25">
      <c r="A68" s="73" t="s">
        <v>142</v>
      </c>
      <c r="B68" s="45" t="s">
        <v>91</v>
      </c>
      <c r="C68" s="46">
        <v>130197.9</v>
      </c>
      <c r="D68" s="47">
        <v>130560.7</v>
      </c>
      <c r="E68" s="47">
        <v>173314.9</v>
      </c>
      <c r="F68" s="47">
        <v>132090.9</v>
      </c>
      <c r="G68" s="19">
        <f t="shared" si="18"/>
        <v>101.17202190245609</v>
      </c>
      <c r="H68" s="19">
        <f t="shared" si="23"/>
        <v>76.214393569162254</v>
      </c>
      <c r="I68" s="47">
        <v>138850</v>
      </c>
      <c r="J68" s="19">
        <f t="shared" si="21"/>
        <v>105.1170065462496</v>
      </c>
      <c r="K68" s="47">
        <v>144100</v>
      </c>
      <c r="L68" s="19">
        <f t="shared" si="22"/>
        <v>103.781058696435</v>
      </c>
    </row>
    <row r="69" spans="1:12" s="44" customFormat="1" x14ac:dyDescent="0.25">
      <c r="A69" s="73" t="s">
        <v>143</v>
      </c>
      <c r="B69" s="45" t="s">
        <v>92</v>
      </c>
      <c r="C69" s="46">
        <v>7213.2</v>
      </c>
      <c r="D69" s="47">
        <v>8228</v>
      </c>
      <c r="E69" s="47">
        <v>8248.1</v>
      </c>
      <c r="F69" s="47">
        <v>8503.4</v>
      </c>
      <c r="G69" s="19">
        <f t="shared" si="18"/>
        <v>103.34710743801652</v>
      </c>
      <c r="H69" s="19">
        <f t="shared" si="23"/>
        <v>103.09525830191195</v>
      </c>
      <c r="I69" s="47">
        <v>8435.5</v>
      </c>
      <c r="J69" s="19">
        <f t="shared" si="21"/>
        <v>99.201495872239349</v>
      </c>
      <c r="K69" s="47">
        <v>8435.5</v>
      </c>
      <c r="L69" s="19">
        <f t="shared" si="22"/>
        <v>100</v>
      </c>
    </row>
    <row r="70" spans="1:12" s="44" customFormat="1" ht="31.2" x14ac:dyDescent="0.25">
      <c r="A70" s="73" t="s">
        <v>144</v>
      </c>
      <c r="B70" s="45" t="s">
        <v>93</v>
      </c>
      <c r="C70" s="46">
        <v>27586.1</v>
      </c>
      <c r="D70" s="47">
        <v>5297.7</v>
      </c>
      <c r="E70" s="47">
        <v>4860.3999999999996</v>
      </c>
      <c r="F70" s="47">
        <v>5048</v>
      </c>
      <c r="G70" s="19">
        <f t="shared" si="18"/>
        <v>95.286633822224744</v>
      </c>
      <c r="H70" s="19">
        <f t="shared" si="23"/>
        <v>103.85976462842565</v>
      </c>
      <c r="I70" s="47">
        <v>6925.5</v>
      </c>
      <c r="J70" s="19">
        <f t="shared" si="21"/>
        <v>137.19294770206022</v>
      </c>
      <c r="K70" s="47">
        <v>2215.8000000000002</v>
      </c>
      <c r="L70" s="19">
        <f t="shared" si="22"/>
        <v>31.994801819363229</v>
      </c>
    </row>
    <row r="71" spans="1:12" s="44" customFormat="1" x14ac:dyDescent="0.25">
      <c r="A71" s="72" t="s">
        <v>173</v>
      </c>
      <c r="B71" s="41" t="s">
        <v>94</v>
      </c>
      <c r="C71" s="43">
        <f>SUM(C72:C75)</f>
        <v>669975.50000000012</v>
      </c>
      <c r="D71" s="14">
        <f>SUM(D72:D75)</f>
        <v>247667.69999999998</v>
      </c>
      <c r="E71" s="14">
        <f>SUM(E72:E75)</f>
        <v>409340.10000000003</v>
      </c>
      <c r="F71" s="14">
        <f>SUM(F72:F75)</f>
        <v>245725.5</v>
      </c>
      <c r="G71" s="14">
        <f t="shared" si="18"/>
        <v>99.215804079417708</v>
      </c>
      <c r="H71" s="14">
        <f t="shared" si="23"/>
        <v>60.029667262015131</v>
      </c>
      <c r="I71" s="14">
        <f t="shared" ref="I71" si="30">SUM(I72:I75)</f>
        <v>214604.1</v>
      </c>
      <c r="J71" s="14">
        <f t="shared" si="21"/>
        <v>87.33489198312752</v>
      </c>
      <c r="K71" s="14">
        <f t="shared" ref="K71" si="31">SUM(K72:K75)</f>
        <v>240267</v>
      </c>
      <c r="L71" s="14">
        <f t="shared" si="22"/>
        <v>111.95825242854167</v>
      </c>
    </row>
    <row r="72" spans="1:12" s="44" customFormat="1" x14ac:dyDescent="0.25">
      <c r="A72" s="73" t="s">
        <v>145</v>
      </c>
      <c r="B72" s="45" t="s">
        <v>95</v>
      </c>
      <c r="C72" s="46">
        <v>351121.4</v>
      </c>
      <c r="D72" s="47">
        <v>46324.3</v>
      </c>
      <c r="E72" s="47">
        <v>127517.2</v>
      </c>
      <c r="F72" s="47">
        <v>21589.8</v>
      </c>
      <c r="G72" s="19">
        <f t="shared" si="18"/>
        <v>46.605777097549229</v>
      </c>
      <c r="H72" s="19">
        <f t="shared" si="23"/>
        <v>16.930892459997555</v>
      </c>
      <c r="I72" s="47">
        <v>1520</v>
      </c>
      <c r="J72" s="19">
        <f t="shared" si="21"/>
        <v>7.0403616522617156</v>
      </c>
      <c r="K72" s="47">
        <v>64592.6</v>
      </c>
      <c r="L72" s="19">
        <f t="shared" si="22"/>
        <v>4249.5131578947367</v>
      </c>
    </row>
    <row r="73" spans="1:12" s="44" customFormat="1" x14ac:dyDescent="0.25">
      <c r="A73" s="73" t="s">
        <v>146</v>
      </c>
      <c r="B73" s="45" t="s">
        <v>96</v>
      </c>
      <c r="C73" s="46">
        <v>171359.9</v>
      </c>
      <c r="D73" s="47">
        <v>52584</v>
      </c>
      <c r="E73" s="47">
        <v>114000.5</v>
      </c>
      <c r="F73" s="47">
        <v>58836.7</v>
      </c>
      <c r="G73" s="19">
        <f t="shared" si="18"/>
        <v>111.89087935493687</v>
      </c>
      <c r="H73" s="19">
        <f t="shared" si="23"/>
        <v>51.610913987219355</v>
      </c>
      <c r="I73" s="47">
        <v>77010.100000000006</v>
      </c>
      <c r="J73" s="19">
        <f t="shared" si="21"/>
        <v>130.88786420720402</v>
      </c>
      <c r="K73" s="47">
        <v>35449.599999999999</v>
      </c>
      <c r="L73" s="19">
        <f t="shared" si="22"/>
        <v>46.032403541873073</v>
      </c>
    </row>
    <row r="74" spans="1:12" s="44" customFormat="1" x14ac:dyDescent="0.25">
      <c r="A74" s="73" t="s">
        <v>147</v>
      </c>
      <c r="B74" s="45" t="s">
        <v>97</v>
      </c>
      <c r="C74" s="46">
        <v>109224.4</v>
      </c>
      <c r="D74" s="47">
        <v>107252.5</v>
      </c>
      <c r="E74" s="47">
        <v>126315.5</v>
      </c>
      <c r="F74" s="47">
        <v>121990</v>
      </c>
      <c r="G74" s="19">
        <f t="shared" si="18"/>
        <v>113.74093843966342</v>
      </c>
      <c r="H74" s="19">
        <f t="shared" si="23"/>
        <v>96.575637985837048</v>
      </c>
      <c r="I74" s="47">
        <v>93060</v>
      </c>
      <c r="J74" s="19">
        <f t="shared" si="21"/>
        <v>76.284941388638416</v>
      </c>
      <c r="K74" s="47">
        <v>97210.8</v>
      </c>
      <c r="L74" s="19">
        <f t="shared" si="22"/>
        <v>104.46034816247582</v>
      </c>
    </row>
    <row r="75" spans="1:12" s="44" customFormat="1" ht="31.2" x14ac:dyDescent="0.25">
      <c r="A75" s="73" t="s">
        <v>148</v>
      </c>
      <c r="B75" s="45" t="s">
        <v>98</v>
      </c>
      <c r="C75" s="46">
        <v>38269.800000000003</v>
      </c>
      <c r="D75" s="47">
        <v>41506.9</v>
      </c>
      <c r="E75" s="47">
        <v>41506.9</v>
      </c>
      <c r="F75" s="47">
        <v>43309</v>
      </c>
      <c r="G75" s="19">
        <f t="shared" si="18"/>
        <v>104.34168776757599</v>
      </c>
      <c r="H75" s="19">
        <f t="shared" si="23"/>
        <v>104.34168776757599</v>
      </c>
      <c r="I75" s="47">
        <v>43014</v>
      </c>
      <c r="J75" s="19">
        <f t="shared" si="21"/>
        <v>99.318848276339793</v>
      </c>
      <c r="K75" s="47">
        <v>43014</v>
      </c>
      <c r="L75" s="19">
        <f t="shared" si="22"/>
        <v>100</v>
      </c>
    </row>
    <row r="76" spans="1:12" s="44" customFormat="1" x14ac:dyDescent="0.25">
      <c r="A76" s="72" t="s">
        <v>174</v>
      </c>
      <c r="B76" s="41" t="s">
        <v>99</v>
      </c>
      <c r="C76" s="43">
        <f>SUM(C77:C78)</f>
        <v>936.9</v>
      </c>
      <c r="D76" s="14">
        <f>SUM(D77:D78)</f>
        <v>670.9</v>
      </c>
      <c r="E76" s="14">
        <f>SUM(E77:E78)</f>
        <v>1070.9000000000001</v>
      </c>
      <c r="F76" s="14">
        <f>SUM(F77:F78)</f>
        <v>1045</v>
      </c>
      <c r="G76" s="14">
        <f t="shared" si="18"/>
        <v>155.7609181696229</v>
      </c>
      <c r="H76" s="14">
        <f t="shared" si="23"/>
        <v>97.581473526939945</v>
      </c>
      <c r="I76" s="14">
        <f t="shared" ref="I76" si="32">SUM(I77:I78)</f>
        <v>444</v>
      </c>
      <c r="J76" s="14">
        <f t="shared" si="21"/>
        <v>42.488038277511961</v>
      </c>
      <c r="K76" s="14">
        <f t="shared" ref="K76" si="33">SUM(K77:K78)</f>
        <v>444</v>
      </c>
      <c r="L76" s="14">
        <f t="shared" si="22"/>
        <v>100</v>
      </c>
    </row>
    <row r="77" spans="1:12" s="44" customFormat="1" ht="31.2" x14ac:dyDescent="0.25">
      <c r="A77" s="73" t="s">
        <v>149</v>
      </c>
      <c r="B77" s="45" t="s">
        <v>100</v>
      </c>
      <c r="C77" s="46">
        <v>780</v>
      </c>
      <c r="D77" s="47">
        <v>550</v>
      </c>
      <c r="E77" s="47">
        <v>950</v>
      </c>
      <c r="F77" s="47">
        <v>950</v>
      </c>
      <c r="G77" s="19">
        <f t="shared" si="18"/>
        <v>172.72727272727272</v>
      </c>
      <c r="H77" s="19">
        <f t="shared" si="23"/>
        <v>100</v>
      </c>
      <c r="I77" s="47">
        <v>350</v>
      </c>
      <c r="J77" s="19">
        <f t="shared" si="21"/>
        <v>36.84210526315789</v>
      </c>
      <c r="K77" s="47">
        <v>350</v>
      </c>
      <c r="L77" s="19">
        <f t="shared" si="22"/>
        <v>100</v>
      </c>
    </row>
    <row r="78" spans="1:12" s="44" customFormat="1" ht="31.2" x14ac:dyDescent="0.25">
      <c r="A78" s="73" t="s">
        <v>150</v>
      </c>
      <c r="B78" s="45" t="s">
        <v>101</v>
      </c>
      <c r="C78" s="46">
        <v>156.9</v>
      </c>
      <c r="D78" s="47">
        <v>120.9</v>
      </c>
      <c r="E78" s="47">
        <v>120.9</v>
      </c>
      <c r="F78" s="47">
        <v>95</v>
      </c>
      <c r="G78" s="19">
        <f t="shared" si="18"/>
        <v>78.577336641852767</v>
      </c>
      <c r="H78" s="19">
        <f t="shared" si="23"/>
        <v>78.577336641852767</v>
      </c>
      <c r="I78" s="47">
        <v>94</v>
      </c>
      <c r="J78" s="19">
        <f t="shared" si="21"/>
        <v>98.94736842105263</v>
      </c>
      <c r="K78" s="47">
        <v>94</v>
      </c>
      <c r="L78" s="19">
        <f t="shared" si="22"/>
        <v>100</v>
      </c>
    </row>
    <row r="79" spans="1:12" s="44" customFormat="1" x14ac:dyDescent="0.25">
      <c r="A79" s="72" t="s">
        <v>175</v>
      </c>
      <c r="B79" s="41" t="s">
        <v>102</v>
      </c>
      <c r="C79" s="43">
        <f>SUM(C80:C84)</f>
        <v>2230240.5</v>
      </c>
      <c r="D79" s="14">
        <f>SUM(D80:D84)</f>
        <v>1864877.4</v>
      </c>
      <c r="E79" s="14">
        <f>SUM(E80:E84)</f>
        <v>1926982.5</v>
      </c>
      <c r="F79" s="14">
        <f>SUM(F80:F84)</f>
        <v>1949140.5</v>
      </c>
      <c r="G79" s="14">
        <f t="shared" si="18"/>
        <v>104.51842571527759</v>
      </c>
      <c r="H79" s="14">
        <f t="shared" si="23"/>
        <v>101.14988070727161</v>
      </c>
      <c r="I79" s="14">
        <f t="shared" ref="I79" si="34">SUM(I80:I84)</f>
        <v>1907513.7999999998</v>
      </c>
      <c r="J79" s="14">
        <f t="shared" si="21"/>
        <v>97.864356109782733</v>
      </c>
      <c r="K79" s="14">
        <f t="shared" ref="K79" si="35">SUM(K80:K84)</f>
        <v>1913378.9999999998</v>
      </c>
      <c r="L79" s="14">
        <f t="shared" si="22"/>
        <v>100.30747877158215</v>
      </c>
    </row>
    <row r="80" spans="1:12" s="44" customFormat="1" x14ac:dyDescent="0.25">
      <c r="A80" s="73" t="s">
        <v>151</v>
      </c>
      <c r="B80" s="45" t="s">
        <v>103</v>
      </c>
      <c r="C80" s="46">
        <v>833284.1</v>
      </c>
      <c r="D80" s="47">
        <v>361293.1</v>
      </c>
      <c r="E80" s="47">
        <v>364212.1</v>
      </c>
      <c r="F80" s="47">
        <v>408335.3</v>
      </c>
      <c r="G80" s="19">
        <f t="shared" si="18"/>
        <v>113.02050883340978</v>
      </c>
      <c r="H80" s="19">
        <f t="shared" si="23"/>
        <v>112.1146990997828</v>
      </c>
      <c r="I80" s="47">
        <v>380893.1</v>
      </c>
      <c r="J80" s="19">
        <f t="shared" si="21"/>
        <v>93.279493592643107</v>
      </c>
      <c r="K80" s="47">
        <v>380893.1</v>
      </c>
      <c r="L80" s="19">
        <f t="shared" si="22"/>
        <v>100</v>
      </c>
    </row>
    <row r="81" spans="1:12" s="44" customFormat="1" x14ac:dyDescent="0.25">
      <c r="A81" s="73" t="s">
        <v>152</v>
      </c>
      <c r="B81" s="45" t="s">
        <v>104</v>
      </c>
      <c r="C81" s="46">
        <v>1120347</v>
      </c>
      <c r="D81" s="47">
        <v>1178815.7</v>
      </c>
      <c r="E81" s="47">
        <v>1233347.3999999999</v>
      </c>
      <c r="F81" s="47">
        <v>1231102.6000000001</v>
      </c>
      <c r="G81" s="19">
        <f t="shared" si="18"/>
        <v>104.43554492869413</v>
      </c>
      <c r="H81" s="19">
        <f t="shared" si="23"/>
        <v>99.817991265072621</v>
      </c>
      <c r="I81" s="47">
        <v>1217523.2</v>
      </c>
      <c r="J81" s="19">
        <f t="shared" si="21"/>
        <v>98.896972518781126</v>
      </c>
      <c r="K81" s="47">
        <v>1224041.8</v>
      </c>
      <c r="L81" s="19">
        <f t="shared" si="22"/>
        <v>100.53539842197669</v>
      </c>
    </row>
    <row r="82" spans="1:12" s="44" customFormat="1" x14ac:dyDescent="0.25">
      <c r="A82" s="73" t="s">
        <v>153</v>
      </c>
      <c r="B82" s="45" t="s">
        <v>105</v>
      </c>
      <c r="C82" s="46">
        <v>137486.5</v>
      </c>
      <c r="D82" s="47">
        <v>159191.6</v>
      </c>
      <c r="E82" s="47">
        <v>161111.6</v>
      </c>
      <c r="F82" s="47">
        <v>140467.9</v>
      </c>
      <c r="G82" s="19">
        <f t="shared" si="18"/>
        <v>88.238261315295517</v>
      </c>
      <c r="H82" s="19">
        <f t="shared" si="23"/>
        <v>87.186707847231347</v>
      </c>
      <c r="I82" s="47">
        <v>140482</v>
      </c>
      <c r="J82" s="19">
        <f t="shared" si="21"/>
        <v>100.01003788054068</v>
      </c>
      <c r="K82" s="47">
        <v>140492</v>
      </c>
      <c r="L82" s="19">
        <f t="shared" si="22"/>
        <v>100.00711834968182</v>
      </c>
    </row>
    <row r="83" spans="1:12" s="44" customFormat="1" x14ac:dyDescent="0.25">
      <c r="A83" s="73" t="s">
        <v>154</v>
      </c>
      <c r="B83" s="45" t="s">
        <v>106</v>
      </c>
      <c r="C83" s="46">
        <v>36670</v>
      </c>
      <c r="D83" s="47">
        <v>59904.2</v>
      </c>
      <c r="E83" s="47">
        <v>58986.2</v>
      </c>
      <c r="F83" s="47">
        <v>62337.8</v>
      </c>
      <c r="G83" s="19">
        <f t="shared" si="18"/>
        <v>104.06248643667723</v>
      </c>
      <c r="H83" s="19">
        <f t="shared" si="23"/>
        <v>105.68200697790331</v>
      </c>
      <c r="I83" s="47">
        <v>61486.6</v>
      </c>
      <c r="J83" s="19">
        <f t="shared" si="21"/>
        <v>98.634536348732226</v>
      </c>
      <c r="K83" s="47">
        <v>60823.199999999997</v>
      </c>
      <c r="L83" s="19">
        <f t="shared" si="22"/>
        <v>98.921065728142395</v>
      </c>
    </row>
    <row r="84" spans="1:12" s="44" customFormat="1" x14ac:dyDescent="0.25">
      <c r="A84" s="73" t="s">
        <v>155</v>
      </c>
      <c r="B84" s="45" t="s">
        <v>107</v>
      </c>
      <c r="C84" s="46">
        <v>102452.9</v>
      </c>
      <c r="D84" s="47">
        <v>105672.8</v>
      </c>
      <c r="E84" s="47">
        <v>109325.2</v>
      </c>
      <c r="F84" s="47">
        <v>106896.9</v>
      </c>
      <c r="G84" s="19">
        <f t="shared" si="18"/>
        <v>101.1583870210688</v>
      </c>
      <c r="H84" s="19">
        <f t="shared" si="23"/>
        <v>97.778828668961964</v>
      </c>
      <c r="I84" s="47">
        <v>107128.9</v>
      </c>
      <c r="J84" s="19">
        <f t="shared" si="21"/>
        <v>100.21703155096171</v>
      </c>
      <c r="K84" s="47">
        <v>107128.9</v>
      </c>
      <c r="L84" s="19">
        <f t="shared" si="22"/>
        <v>100</v>
      </c>
    </row>
    <row r="85" spans="1:12" s="44" customFormat="1" x14ac:dyDescent="0.25">
      <c r="A85" s="72" t="s">
        <v>176</v>
      </c>
      <c r="B85" s="41" t="s">
        <v>108</v>
      </c>
      <c r="C85" s="43">
        <f>SUM(C86:C87)</f>
        <v>172652</v>
      </c>
      <c r="D85" s="14">
        <f>SUM(D86:D87)</f>
        <v>169622.69999999998</v>
      </c>
      <c r="E85" s="14">
        <f>SUM(E86:E87)</f>
        <v>171897.4</v>
      </c>
      <c r="F85" s="14">
        <f>SUM(F86:F87)</f>
        <v>190102</v>
      </c>
      <c r="G85" s="14">
        <f t="shared" si="18"/>
        <v>112.07344300025883</v>
      </c>
      <c r="H85" s="14">
        <f t="shared" si="23"/>
        <v>110.59038705646509</v>
      </c>
      <c r="I85" s="14">
        <f t="shared" ref="I85" si="36">SUM(I86:I87)</f>
        <v>174921.7</v>
      </c>
      <c r="J85" s="14">
        <f t="shared" si="21"/>
        <v>92.014655290317833</v>
      </c>
      <c r="K85" s="14">
        <f t="shared" ref="K85" si="37">SUM(K86:K87)</f>
        <v>173791.7</v>
      </c>
      <c r="L85" s="14">
        <f t="shared" si="22"/>
        <v>99.353996673940387</v>
      </c>
    </row>
    <row r="86" spans="1:12" s="44" customFormat="1" x14ac:dyDescent="0.25">
      <c r="A86" s="73" t="s">
        <v>156</v>
      </c>
      <c r="B86" s="45" t="s">
        <v>109</v>
      </c>
      <c r="C86" s="46">
        <v>164725.20000000001</v>
      </c>
      <c r="D86" s="47">
        <v>160969.79999999999</v>
      </c>
      <c r="E86" s="47">
        <v>163244.5</v>
      </c>
      <c r="F86" s="47">
        <v>179351.8</v>
      </c>
      <c r="G86" s="19">
        <f t="shared" si="18"/>
        <v>111.41953335346133</v>
      </c>
      <c r="H86" s="19">
        <f t="shared" si="23"/>
        <v>109.86697867309465</v>
      </c>
      <c r="I86" s="47">
        <v>165897.20000000001</v>
      </c>
      <c r="J86" s="19">
        <f t="shared" si="21"/>
        <v>92.498207433658337</v>
      </c>
      <c r="K86" s="47">
        <v>164764</v>
      </c>
      <c r="L86" s="19">
        <f t="shared" si="22"/>
        <v>99.316926385737673</v>
      </c>
    </row>
    <row r="87" spans="1:12" s="44" customFormat="1" ht="31.2" x14ac:dyDescent="0.25">
      <c r="A87" s="73" t="s">
        <v>157</v>
      </c>
      <c r="B87" s="45" t="s">
        <v>110</v>
      </c>
      <c r="C87" s="46">
        <v>7926.8</v>
      </c>
      <c r="D87" s="47">
        <v>8652.9</v>
      </c>
      <c r="E87" s="47">
        <v>8652.9</v>
      </c>
      <c r="F87" s="47">
        <v>10750.2</v>
      </c>
      <c r="G87" s="19">
        <f t="shared" si="18"/>
        <v>124.23811670075931</v>
      </c>
      <c r="H87" s="19">
        <f t="shared" si="23"/>
        <v>124.23811670075931</v>
      </c>
      <c r="I87" s="47">
        <v>9024.5</v>
      </c>
      <c r="J87" s="19">
        <f t="shared" si="21"/>
        <v>83.947275399527442</v>
      </c>
      <c r="K87" s="47">
        <v>9027.7000000000007</v>
      </c>
      <c r="L87" s="19">
        <f t="shared" si="22"/>
        <v>100.03545902820102</v>
      </c>
    </row>
    <row r="88" spans="1:12" s="44" customFormat="1" x14ac:dyDescent="0.25">
      <c r="A88" s="72" t="s">
        <v>177</v>
      </c>
      <c r="B88" s="41" t="s">
        <v>111</v>
      </c>
      <c r="C88" s="43">
        <f>C90+C89</f>
        <v>3601.5</v>
      </c>
      <c r="D88" s="43">
        <f t="shared" ref="D88:F88" si="38">D90+D89</f>
        <v>1855.2</v>
      </c>
      <c r="E88" s="43">
        <f t="shared" si="38"/>
        <v>3788.7</v>
      </c>
      <c r="F88" s="14">
        <f t="shared" si="38"/>
        <v>2355.1999999999998</v>
      </c>
      <c r="G88" s="14">
        <f t="shared" si="18"/>
        <v>126.95127210004311</v>
      </c>
      <c r="H88" s="14">
        <f t="shared" si="23"/>
        <v>62.163802887533983</v>
      </c>
      <c r="I88" s="14">
        <f>I90+I89</f>
        <v>1355.2</v>
      </c>
      <c r="J88" s="14">
        <f t="shared" si="21"/>
        <v>57.540760869565219</v>
      </c>
      <c r="K88" s="14">
        <f t="shared" ref="K88" si="39">K90+K89</f>
        <v>1355.2</v>
      </c>
      <c r="L88" s="14">
        <f t="shared" si="22"/>
        <v>100</v>
      </c>
    </row>
    <row r="89" spans="1:12" s="44" customFormat="1" ht="31.2" x14ac:dyDescent="0.25">
      <c r="A89" s="73" t="s">
        <v>202</v>
      </c>
      <c r="B89" s="45" t="s">
        <v>203</v>
      </c>
      <c r="C89" s="46">
        <v>2246.3000000000002</v>
      </c>
      <c r="D89" s="19">
        <v>500</v>
      </c>
      <c r="E89" s="19">
        <v>2433.5</v>
      </c>
      <c r="F89" s="19">
        <v>1000</v>
      </c>
      <c r="G89" s="19">
        <v>0</v>
      </c>
      <c r="H89" s="19">
        <f t="shared" si="23"/>
        <v>41.093075816724884</v>
      </c>
      <c r="I89" s="19">
        <v>0</v>
      </c>
      <c r="J89" s="19">
        <f t="shared" si="21"/>
        <v>0</v>
      </c>
      <c r="K89" s="19">
        <v>0</v>
      </c>
      <c r="L89" s="14">
        <v>0</v>
      </c>
    </row>
    <row r="90" spans="1:12" s="44" customFormat="1" x14ac:dyDescent="0.25">
      <c r="A90" s="73" t="s">
        <v>158</v>
      </c>
      <c r="B90" s="45" t="s">
        <v>112</v>
      </c>
      <c r="C90" s="46">
        <v>1355.2</v>
      </c>
      <c r="D90" s="19">
        <v>1355.2</v>
      </c>
      <c r="E90" s="19">
        <v>1355.2</v>
      </c>
      <c r="F90" s="47">
        <v>1355.2</v>
      </c>
      <c r="G90" s="19">
        <f t="shared" si="18"/>
        <v>100</v>
      </c>
      <c r="H90" s="19">
        <f t="shared" si="23"/>
        <v>100</v>
      </c>
      <c r="I90" s="47">
        <v>1355.2</v>
      </c>
      <c r="J90" s="19">
        <f t="shared" si="21"/>
        <v>100</v>
      </c>
      <c r="K90" s="47">
        <v>1355.2</v>
      </c>
      <c r="L90" s="19">
        <f t="shared" si="22"/>
        <v>100</v>
      </c>
    </row>
    <row r="91" spans="1:12" s="44" customFormat="1" x14ac:dyDescent="0.25">
      <c r="A91" s="72" t="s">
        <v>178</v>
      </c>
      <c r="B91" s="41" t="s">
        <v>113</v>
      </c>
      <c r="C91" s="43">
        <f>SUM(C92:C95)</f>
        <v>127022.6</v>
      </c>
      <c r="D91" s="14">
        <f>SUM(D92:D95)</f>
        <v>137233.5</v>
      </c>
      <c r="E91" s="14">
        <f>SUM(E92:E95)</f>
        <v>129695</v>
      </c>
      <c r="F91" s="14">
        <f>SUM(F92:F95)</f>
        <v>157364.40000000002</v>
      </c>
      <c r="G91" s="14">
        <f t="shared" si="18"/>
        <v>114.66908590103731</v>
      </c>
      <c r="H91" s="14">
        <f t="shared" si="23"/>
        <v>121.33420717838005</v>
      </c>
      <c r="I91" s="14">
        <f t="shared" ref="I91" si="40">SUM(I92:I95)</f>
        <v>142398</v>
      </c>
      <c r="J91" s="14">
        <f t="shared" si="21"/>
        <v>90.489335580347259</v>
      </c>
      <c r="K91" s="14">
        <f>SUM(K92:K95)</f>
        <v>146549</v>
      </c>
      <c r="L91" s="14">
        <f t="shared" si="22"/>
        <v>102.91506903186843</v>
      </c>
    </row>
    <row r="92" spans="1:12" s="44" customFormat="1" x14ac:dyDescent="0.25">
      <c r="A92" s="73" t="s">
        <v>159</v>
      </c>
      <c r="B92" s="45" t="s">
        <v>114</v>
      </c>
      <c r="C92" s="46">
        <v>4668.7</v>
      </c>
      <c r="D92" s="47">
        <v>7350</v>
      </c>
      <c r="E92" s="47">
        <v>7850</v>
      </c>
      <c r="F92" s="47">
        <v>12000</v>
      </c>
      <c r="G92" s="19">
        <f t="shared" si="18"/>
        <v>163.26530612244898</v>
      </c>
      <c r="H92" s="19">
        <f t="shared" si="23"/>
        <v>152.86624203821657</v>
      </c>
      <c r="I92" s="47">
        <v>9000</v>
      </c>
      <c r="J92" s="19">
        <f t="shared" si="21"/>
        <v>75</v>
      </c>
      <c r="K92" s="47">
        <v>9000</v>
      </c>
      <c r="L92" s="19">
        <f t="shared" si="22"/>
        <v>100</v>
      </c>
    </row>
    <row r="93" spans="1:12" s="44" customFormat="1" x14ac:dyDescent="0.25">
      <c r="A93" s="73" t="s">
        <v>160</v>
      </c>
      <c r="B93" s="45" t="s">
        <v>115</v>
      </c>
      <c r="C93" s="46">
        <v>4757.2</v>
      </c>
      <c r="D93" s="47">
        <v>5709.8</v>
      </c>
      <c r="E93" s="47">
        <v>7628.3</v>
      </c>
      <c r="F93" s="47">
        <v>5619.7</v>
      </c>
      <c r="G93" s="19">
        <f t="shared" si="18"/>
        <v>98.422011278853887</v>
      </c>
      <c r="H93" s="19">
        <f t="shared" si="23"/>
        <v>73.669100585975897</v>
      </c>
      <c r="I93" s="47">
        <v>5628.5</v>
      </c>
      <c r="J93" s="19">
        <f t="shared" si="21"/>
        <v>100.15659198889621</v>
      </c>
      <c r="K93" s="47">
        <v>7895.3</v>
      </c>
      <c r="L93" s="19">
        <f t="shared" si="22"/>
        <v>140.27360753309054</v>
      </c>
    </row>
    <row r="94" spans="1:12" s="44" customFormat="1" x14ac:dyDescent="0.25">
      <c r="A94" s="73" t="s">
        <v>161</v>
      </c>
      <c r="B94" s="45" t="s">
        <v>116</v>
      </c>
      <c r="C94" s="46">
        <v>104240.6</v>
      </c>
      <c r="D94" s="47">
        <v>109067.5</v>
      </c>
      <c r="E94" s="47">
        <v>99002.8</v>
      </c>
      <c r="F94" s="47">
        <v>124976.6</v>
      </c>
      <c r="G94" s="19">
        <f t="shared" si="18"/>
        <v>114.58647168038144</v>
      </c>
      <c r="H94" s="19">
        <f t="shared" si="23"/>
        <v>126.23541960429404</v>
      </c>
      <c r="I94" s="47">
        <v>112519</v>
      </c>
      <c r="J94" s="19">
        <f t="shared" si="21"/>
        <v>90.032054000508893</v>
      </c>
      <c r="K94" s="47">
        <v>114403.2</v>
      </c>
      <c r="L94" s="19">
        <f t="shared" si="22"/>
        <v>101.67456162959145</v>
      </c>
    </row>
    <row r="95" spans="1:12" s="44" customFormat="1" ht="31.2" x14ac:dyDescent="0.25">
      <c r="A95" s="73" t="s">
        <v>162</v>
      </c>
      <c r="B95" s="45" t="s">
        <v>117</v>
      </c>
      <c r="C95" s="46">
        <v>13356.1</v>
      </c>
      <c r="D95" s="47">
        <v>15106.2</v>
      </c>
      <c r="E95" s="47">
        <v>15213.9</v>
      </c>
      <c r="F95" s="47">
        <v>14768.1</v>
      </c>
      <c r="G95" s="19">
        <f t="shared" si="18"/>
        <v>97.761846129403821</v>
      </c>
      <c r="H95" s="19">
        <f t="shared" si="23"/>
        <v>97.069784867785387</v>
      </c>
      <c r="I95" s="47">
        <v>15250.5</v>
      </c>
      <c r="J95" s="19">
        <f t="shared" si="21"/>
        <v>103.26650009141325</v>
      </c>
      <c r="K95" s="47">
        <v>15250.5</v>
      </c>
      <c r="L95" s="19">
        <f t="shared" si="22"/>
        <v>100</v>
      </c>
    </row>
    <row r="96" spans="1:12" s="44" customFormat="1" x14ac:dyDescent="0.25">
      <c r="A96" s="72" t="s">
        <v>179</v>
      </c>
      <c r="B96" s="41" t="s">
        <v>118</v>
      </c>
      <c r="C96" s="43">
        <f>SUM(C97:C100)</f>
        <v>165339.70000000001</v>
      </c>
      <c r="D96" s="14">
        <f>SUM(D97:D100)</f>
        <v>178782.30000000002</v>
      </c>
      <c r="E96" s="14">
        <f>SUM(E97:E100)</f>
        <v>184248</v>
      </c>
      <c r="F96" s="14">
        <f>SUM(F97:F100)</f>
        <v>185679.40000000002</v>
      </c>
      <c r="G96" s="14">
        <f t="shared" si="18"/>
        <v>103.85782037707312</v>
      </c>
      <c r="H96" s="14">
        <f t="shared" si="23"/>
        <v>100.77688767313622</v>
      </c>
      <c r="I96" s="14">
        <f t="shared" ref="I96" si="41">SUM(I97:I100)</f>
        <v>152401.60000000001</v>
      </c>
      <c r="J96" s="14">
        <f t="shared" si="21"/>
        <v>82.077818002427833</v>
      </c>
      <c r="K96" s="14">
        <f t="shared" ref="K96" si="42">SUM(K97:K100)</f>
        <v>155889.4</v>
      </c>
      <c r="L96" s="14">
        <f t="shared" si="22"/>
        <v>102.28855865030289</v>
      </c>
    </row>
    <row r="97" spans="1:12" s="44" customFormat="1" x14ac:dyDescent="0.25">
      <c r="A97" s="73" t="s">
        <v>163</v>
      </c>
      <c r="B97" s="45" t="s">
        <v>119</v>
      </c>
      <c r="C97" s="46">
        <v>150906</v>
      </c>
      <c r="D97" s="47">
        <v>160847.20000000001</v>
      </c>
      <c r="E97" s="47">
        <v>165679.4</v>
      </c>
      <c r="F97" s="47">
        <v>167322.1</v>
      </c>
      <c r="G97" s="19">
        <f t="shared" si="18"/>
        <v>104.02549749078629</v>
      </c>
      <c r="H97" s="19">
        <f t="shared" si="23"/>
        <v>100.99149320917387</v>
      </c>
      <c r="I97" s="47">
        <v>133480.4</v>
      </c>
      <c r="J97" s="19">
        <f t="shared" si="21"/>
        <v>79.774518727651639</v>
      </c>
      <c r="K97" s="47">
        <v>134583.9</v>
      </c>
      <c r="L97" s="19">
        <f t="shared" si="22"/>
        <v>100.82671313541165</v>
      </c>
    </row>
    <row r="98" spans="1:12" s="44" customFormat="1" x14ac:dyDescent="0.25">
      <c r="A98" s="73" t="s">
        <v>164</v>
      </c>
      <c r="B98" s="45" t="s">
        <v>120</v>
      </c>
      <c r="C98" s="46">
        <v>1521.6</v>
      </c>
      <c r="D98" s="47">
        <v>4985.7</v>
      </c>
      <c r="E98" s="47">
        <v>5619.2</v>
      </c>
      <c r="F98" s="47">
        <v>4671.2</v>
      </c>
      <c r="G98" s="19">
        <f t="shared" si="18"/>
        <v>93.691959002747865</v>
      </c>
      <c r="H98" s="19">
        <f t="shared" si="23"/>
        <v>83.129271070615033</v>
      </c>
      <c r="I98" s="19">
        <v>5239.1000000000004</v>
      </c>
      <c r="J98" s="19">
        <f t="shared" si="21"/>
        <v>112.15747559513616</v>
      </c>
      <c r="K98" s="19">
        <v>7545.3</v>
      </c>
      <c r="L98" s="19">
        <f t="shared" si="22"/>
        <v>144.01901089881849</v>
      </c>
    </row>
    <row r="99" spans="1:12" s="44" customFormat="1" x14ac:dyDescent="0.25">
      <c r="A99" s="73" t="s">
        <v>182</v>
      </c>
      <c r="B99" s="45" t="s">
        <v>183</v>
      </c>
      <c r="C99" s="46">
        <v>302.39999999999998</v>
      </c>
      <c r="D99" s="47">
        <v>249.4</v>
      </c>
      <c r="E99" s="47">
        <v>249.4</v>
      </c>
      <c r="F99" s="47">
        <v>482.1</v>
      </c>
      <c r="G99" s="19">
        <f t="shared" si="18"/>
        <v>193.30392943063353</v>
      </c>
      <c r="H99" s="19">
        <f t="shared" si="23"/>
        <v>193.30392943063353</v>
      </c>
      <c r="I99" s="19">
        <v>482.1</v>
      </c>
      <c r="J99" s="19">
        <f t="shared" si="21"/>
        <v>100</v>
      </c>
      <c r="K99" s="19">
        <v>560.20000000000005</v>
      </c>
      <c r="L99" s="19">
        <f t="shared" si="22"/>
        <v>116.19995851483095</v>
      </c>
    </row>
    <row r="100" spans="1:12" s="44" customFormat="1" ht="31.2" x14ac:dyDescent="0.25">
      <c r="A100" s="73" t="s">
        <v>165</v>
      </c>
      <c r="B100" s="45" t="s">
        <v>121</v>
      </c>
      <c r="C100" s="46">
        <v>12609.7</v>
      </c>
      <c r="D100" s="47">
        <v>12700</v>
      </c>
      <c r="E100" s="47">
        <v>12700</v>
      </c>
      <c r="F100" s="47">
        <v>13204</v>
      </c>
      <c r="G100" s="19">
        <f t="shared" si="18"/>
        <v>103.96850393700787</v>
      </c>
      <c r="H100" s="19">
        <f t="shared" si="23"/>
        <v>103.96850393700787</v>
      </c>
      <c r="I100" s="47">
        <v>13200</v>
      </c>
      <c r="J100" s="19">
        <f t="shared" si="21"/>
        <v>99.969706149651614</v>
      </c>
      <c r="K100" s="47">
        <v>13200</v>
      </c>
      <c r="L100" s="19">
        <f t="shared" si="22"/>
        <v>100</v>
      </c>
    </row>
    <row r="101" spans="1:12" s="44" customFormat="1" x14ac:dyDescent="0.25">
      <c r="A101" s="72" t="s">
        <v>180</v>
      </c>
      <c r="B101" s="41" t="s">
        <v>122</v>
      </c>
      <c r="C101" s="43">
        <f>SUM(C102:C103)</f>
        <v>22373.8</v>
      </c>
      <c r="D101" s="14">
        <f>SUM(D102:D103)</f>
        <v>22900</v>
      </c>
      <c r="E101" s="14">
        <f>SUM(E102:E103)</f>
        <v>23322.400000000001</v>
      </c>
      <c r="F101" s="14">
        <f>SUM(F102:F103)</f>
        <v>24100</v>
      </c>
      <c r="G101" s="14">
        <f t="shared" si="18"/>
        <v>105.24017467248908</v>
      </c>
      <c r="H101" s="14">
        <f t="shared" si="23"/>
        <v>103.3341337083662</v>
      </c>
      <c r="I101" s="14">
        <f t="shared" ref="I101" si="43">SUM(I102:I103)</f>
        <v>23200</v>
      </c>
      <c r="J101" s="14">
        <f t="shared" si="21"/>
        <v>96.265560165975103</v>
      </c>
      <c r="K101" s="14">
        <f t="shared" ref="K101" si="44">SUM(K102:K103)</f>
        <v>23200</v>
      </c>
      <c r="L101" s="14">
        <f t="shared" si="22"/>
        <v>100</v>
      </c>
    </row>
    <row r="102" spans="1:12" s="44" customFormat="1" x14ac:dyDescent="0.25">
      <c r="A102" s="73" t="s">
        <v>166</v>
      </c>
      <c r="B102" s="45" t="s">
        <v>123</v>
      </c>
      <c r="C102" s="46">
        <v>10520</v>
      </c>
      <c r="D102" s="47">
        <v>11000</v>
      </c>
      <c r="E102" s="47">
        <v>11233.4</v>
      </c>
      <c r="F102" s="47">
        <v>11000</v>
      </c>
      <c r="G102" s="19">
        <f t="shared" si="18"/>
        <v>100</v>
      </c>
      <c r="H102" s="19">
        <f t="shared" si="23"/>
        <v>97.922267523634872</v>
      </c>
      <c r="I102" s="47">
        <v>11000</v>
      </c>
      <c r="J102" s="19">
        <f t="shared" si="21"/>
        <v>100</v>
      </c>
      <c r="K102" s="47">
        <v>11000</v>
      </c>
      <c r="L102" s="19">
        <f t="shared" si="22"/>
        <v>100</v>
      </c>
    </row>
    <row r="103" spans="1:12" s="44" customFormat="1" ht="31.2" x14ac:dyDescent="0.25">
      <c r="A103" s="73" t="s">
        <v>167</v>
      </c>
      <c r="B103" s="45" t="s">
        <v>124</v>
      </c>
      <c r="C103" s="46">
        <v>11853.8</v>
      </c>
      <c r="D103" s="47">
        <v>11900</v>
      </c>
      <c r="E103" s="47">
        <v>12089</v>
      </c>
      <c r="F103" s="47">
        <v>13100</v>
      </c>
      <c r="G103" s="19">
        <f t="shared" si="18"/>
        <v>110.08403361344538</v>
      </c>
      <c r="H103" s="19">
        <f t="shared" si="23"/>
        <v>108.36297460501282</v>
      </c>
      <c r="I103" s="47">
        <v>12200</v>
      </c>
      <c r="J103" s="19">
        <f t="shared" si="21"/>
        <v>93.129770992366417</v>
      </c>
      <c r="K103" s="47">
        <v>12200</v>
      </c>
      <c r="L103" s="19">
        <f t="shared" si="22"/>
        <v>100</v>
      </c>
    </row>
    <row r="104" spans="1:12" s="44" customFormat="1" ht="31.2" x14ac:dyDescent="0.25">
      <c r="A104" s="72" t="s">
        <v>181</v>
      </c>
      <c r="B104" s="41" t="s">
        <v>125</v>
      </c>
      <c r="C104" s="43">
        <f>C105</f>
        <v>14163.9</v>
      </c>
      <c r="D104" s="14">
        <f>D105</f>
        <v>25220</v>
      </c>
      <c r="E104" s="14">
        <f>E105</f>
        <v>16220</v>
      </c>
      <c r="F104" s="14">
        <f>F105</f>
        <v>26445</v>
      </c>
      <c r="G104" s="14">
        <f t="shared" si="18"/>
        <v>104.85725614591594</v>
      </c>
      <c r="H104" s="14">
        <f t="shared" si="23"/>
        <v>163.03945745992601</v>
      </c>
      <c r="I104" s="14">
        <f t="shared" ref="I104" si="45">I105</f>
        <v>36000</v>
      </c>
      <c r="J104" s="14">
        <f t="shared" si="21"/>
        <v>136.13159387407828</v>
      </c>
      <c r="K104" s="14">
        <f t="shared" ref="K104" si="46">K105</f>
        <v>36000</v>
      </c>
      <c r="L104" s="14">
        <f t="shared" si="22"/>
        <v>100</v>
      </c>
    </row>
    <row r="105" spans="1:12" s="44" customFormat="1" ht="31.2" x14ac:dyDescent="0.25">
      <c r="A105" s="73" t="s">
        <v>168</v>
      </c>
      <c r="B105" s="45" t="s">
        <v>205</v>
      </c>
      <c r="C105" s="46">
        <v>14163.9</v>
      </c>
      <c r="D105" s="19">
        <v>25220</v>
      </c>
      <c r="E105" s="19">
        <v>16220</v>
      </c>
      <c r="F105" s="19">
        <v>26445</v>
      </c>
      <c r="G105" s="19">
        <f t="shared" si="18"/>
        <v>104.85725614591594</v>
      </c>
      <c r="H105" s="19">
        <f t="shared" si="23"/>
        <v>163.03945745992601</v>
      </c>
      <c r="I105" s="19">
        <v>36000</v>
      </c>
      <c r="J105" s="19">
        <f t="shared" si="21"/>
        <v>136.13159387407828</v>
      </c>
      <c r="K105" s="19">
        <v>36000</v>
      </c>
      <c r="L105" s="19">
        <f t="shared" si="22"/>
        <v>100</v>
      </c>
    </row>
    <row r="106" spans="1:12" s="49" customFormat="1" ht="19.2" customHeight="1" x14ac:dyDescent="0.25">
      <c r="A106" s="66"/>
      <c r="B106" s="77" t="s">
        <v>70</v>
      </c>
      <c r="C106" s="51">
        <f>C47+C56+C58+C63+C71+C76+C79+C85+C88+C91+C96+C101+C104</f>
        <v>4201153.8</v>
      </c>
      <c r="D106" s="51">
        <f t="shared" ref="D106:I106" si="47">D47+D56+D58+D63+D71+D76+D79+D85+D88+D91+D96+D101+D104</f>
        <v>3385774.7</v>
      </c>
      <c r="E106" s="51">
        <f t="shared" si="47"/>
        <v>3660642.4</v>
      </c>
      <c r="F106" s="51">
        <f t="shared" si="47"/>
        <v>3512712.8</v>
      </c>
      <c r="G106" s="51">
        <f t="shared" si="18"/>
        <v>103.74915968271603</v>
      </c>
      <c r="H106" s="51">
        <f t="shared" si="23"/>
        <v>95.958916937639145</v>
      </c>
      <c r="I106" s="51">
        <f t="shared" si="47"/>
        <v>3413983.0000000005</v>
      </c>
      <c r="J106" s="51">
        <f t="shared" si="21"/>
        <v>97.189357467539068</v>
      </c>
      <c r="K106" s="51">
        <f>K47+K56+K58+K63+K71+K76+K79+K85+K88+K91+K96+K101+K104</f>
        <v>3483218</v>
      </c>
      <c r="L106" s="51">
        <f t="shared" si="22"/>
        <v>102.02798315047261</v>
      </c>
    </row>
    <row r="107" spans="1:12" ht="31.2" x14ac:dyDescent="0.25">
      <c r="A107" s="75"/>
      <c r="B107" s="59" t="s">
        <v>35</v>
      </c>
      <c r="C107" s="51">
        <f>SUM(C45-C106)</f>
        <v>51761.700000000186</v>
      </c>
      <c r="D107" s="51">
        <f>SUM(D45-D106)</f>
        <v>-50500</v>
      </c>
      <c r="E107" s="51">
        <f>SUM(E45-E106)</f>
        <v>-133080.59999999963</v>
      </c>
      <c r="F107" s="51">
        <f>SUM(F45-F106)</f>
        <v>-76499.999999999534</v>
      </c>
      <c r="G107" s="51">
        <f t="shared" ref="G107:G121" si="48">F107/D107*100</f>
        <v>151.48514851485055</v>
      </c>
      <c r="H107" s="51">
        <f t="shared" ref="H107:H121" si="49">F107/E107*100</f>
        <v>57.483960847786783</v>
      </c>
      <c r="I107" s="51">
        <f>SUM(I45-I106)</f>
        <v>-90000.000000000466</v>
      </c>
      <c r="J107" s="51">
        <f>SUM(I107/F107)*100</f>
        <v>117.64705882353073</v>
      </c>
      <c r="K107" s="51">
        <f>SUM(K45-K106)</f>
        <v>-60000</v>
      </c>
      <c r="L107" s="51">
        <f>SUM(K107/I107)*100</f>
        <v>66.666666666666316</v>
      </c>
    </row>
    <row r="108" spans="1:12" ht="31.2" x14ac:dyDescent="0.25">
      <c r="A108" s="66"/>
      <c r="B108" s="59" t="s">
        <v>56</v>
      </c>
      <c r="C108" s="51">
        <f>SUM(C109+C113+C117+C120)</f>
        <v>-51761.7</v>
      </c>
      <c r="D108" s="51">
        <f>SUM(D109+D113+D117+D120)</f>
        <v>50500</v>
      </c>
      <c r="E108" s="51">
        <f>SUM(E109+E113+E117+E120)</f>
        <v>133080.6</v>
      </c>
      <c r="F108" s="51">
        <f>SUM(F109+F113+F117+F120)</f>
        <v>76500</v>
      </c>
      <c r="G108" s="51">
        <f>F108/D108*100</f>
        <v>151.48514851485149</v>
      </c>
      <c r="H108" s="51">
        <f>F108/E108*100</f>
        <v>57.483960847786975</v>
      </c>
      <c r="I108" s="51">
        <f>SUM(I109+I113+I117+I120)</f>
        <v>90000</v>
      </c>
      <c r="J108" s="51">
        <f>SUM(I108/F108)*100</f>
        <v>117.64705882352942</v>
      </c>
      <c r="K108" s="51">
        <f>SUM(K109+K113+K117+K120)</f>
        <v>60000</v>
      </c>
      <c r="L108" s="51">
        <f>SUM(K108/I108)*100</f>
        <v>66.666666666666657</v>
      </c>
    </row>
    <row r="109" spans="1:12" x14ac:dyDescent="0.25">
      <c r="A109" s="33"/>
      <c r="B109" s="34" t="s">
        <v>36</v>
      </c>
      <c r="C109" s="14">
        <f t="shared" ref="C109" si="50">SUM(C110:C112)</f>
        <v>510000</v>
      </c>
      <c r="D109" s="14">
        <f>SUM(D110:D112)</f>
        <v>350000</v>
      </c>
      <c r="E109" s="14">
        <f t="shared" ref="E109" si="51">SUM(E110:E112)</f>
        <v>326000</v>
      </c>
      <c r="F109" s="14">
        <f>SUM(F110:F112)</f>
        <v>350000</v>
      </c>
      <c r="G109" s="14">
        <f t="shared" si="48"/>
        <v>100</v>
      </c>
      <c r="H109" s="14">
        <f t="shared" si="49"/>
        <v>107.36196319018406</v>
      </c>
      <c r="I109" s="14">
        <f t="shared" ref="I109:K109" si="52">SUM(I110:I112)</f>
        <v>439000</v>
      </c>
      <c r="J109" s="14">
        <f>SUM(I109/F109)*100</f>
        <v>125.42857142857142</v>
      </c>
      <c r="K109" s="14">
        <f t="shared" si="52"/>
        <v>497500</v>
      </c>
      <c r="L109" s="14">
        <f>SUM(K109/I109)*100</f>
        <v>113.32574031890661</v>
      </c>
    </row>
    <row r="110" spans="1:12" ht="46.8" x14ac:dyDescent="0.25">
      <c r="A110" s="33" t="s">
        <v>37</v>
      </c>
      <c r="B110" s="76" t="s">
        <v>224</v>
      </c>
      <c r="C110" s="19">
        <v>360000</v>
      </c>
      <c r="D110" s="19">
        <v>350000</v>
      </c>
      <c r="E110" s="19">
        <v>300000</v>
      </c>
      <c r="F110" s="19">
        <v>350000</v>
      </c>
      <c r="G110" s="19">
        <f t="shared" si="48"/>
        <v>100</v>
      </c>
      <c r="H110" s="19">
        <f t="shared" si="49"/>
        <v>116.66666666666667</v>
      </c>
      <c r="I110" s="19">
        <v>439000</v>
      </c>
      <c r="J110" s="19">
        <f>SUM(I110/F110)*100</f>
        <v>125.42857142857142</v>
      </c>
      <c r="K110" s="19">
        <v>497500</v>
      </c>
      <c r="L110" s="19">
        <f>SUM(K110/I110)*100</f>
        <v>113.32574031890661</v>
      </c>
    </row>
    <row r="111" spans="1:12" ht="62.4" x14ac:dyDescent="0.25">
      <c r="A111" s="33" t="s">
        <v>38</v>
      </c>
      <c r="B111" s="35" t="s">
        <v>225</v>
      </c>
      <c r="C111" s="19">
        <v>150000</v>
      </c>
      <c r="D111" s="19">
        <v>0</v>
      </c>
      <c r="E111" s="19">
        <v>26000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</row>
    <row r="112" spans="1:12" ht="93.6" hidden="1" x14ac:dyDescent="0.25">
      <c r="A112" s="33" t="s">
        <v>38</v>
      </c>
      <c r="B112" s="36" t="s">
        <v>47</v>
      </c>
      <c r="C112" s="19">
        <v>0</v>
      </c>
      <c r="D112" s="19">
        <v>0</v>
      </c>
      <c r="E112" s="19"/>
      <c r="F112" s="19">
        <v>0</v>
      </c>
      <c r="G112" s="14" t="e">
        <f t="shared" si="48"/>
        <v>#DIV/0!</v>
      </c>
      <c r="H112" s="14" t="e">
        <f t="shared" si="49"/>
        <v>#DIV/0!</v>
      </c>
      <c r="I112" s="19">
        <v>0</v>
      </c>
      <c r="J112" s="19">
        <v>0</v>
      </c>
      <c r="K112" s="19">
        <v>0</v>
      </c>
      <c r="L112" s="19">
        <v>0</v>
      </c>
    </row>
    <row r="113" spans="1:12" x14ac:dyDescent="0.25">
      <c r="A113" s="37"/>
      <c r="B113" s="34" t="s">
        <v>39</v>
      </c>
      <c r="C113" s="14">
        <f t="shared" ref="C113" si="53">SUM(C114:C116)</f>
        <v>-559000</v>
      </c>
      <c r="D113" s="14">
        <f>SUM(D114:D116)</f>
        <v>-315000</v>
      </c>
      <c r="E113" s="14">
        <f t="shared" ref="E113" si="54">SUM(E114:E116)</f>
        <v>-222001</v>
      </c>
      <c r="F113" s="14">
        <f>SUM(F114:F116)</f>
        <v>-275999</v>
      </c>
      <c r="G113" s="14">
        <f t="shared" si="48"/>
        <v>87.618730158730159</v>
      </c>
      <c r="H113" s="14">
        <f t="shared" si="49"/>
        <v>124.32331385894658</v>
      </c>
      <c r="I113" s="14">
        <f t="shared" ref="I113:K113" si="55">SUM(I114:I116)</f>
        <v>-350000</v>
      </c>
      <c r="J113" s="14">
        <f>SUM(I113/F113)*100</f>
        <v>126.8120536668611</v>
      </c>
      <c r="K113" s="14">
        <f t="shared" si="55"/>
        <v>-439000</v>
      </c>
      <c r="L113" s="14">
        <f>SUM(K113/I113)*100</f>
        <v>125.42857142857142</v>
      </c>
    </row>
    <row r="114" spans="1:12" ht="55.5" customHeight="1" x14ac:dyDescent="0.25">
      <c r="A114" s="33" t="s">
        <v>37</v>
      </c>
      <c r="B114" s="76" t="s">
        <v>227</v>
      </c>
      <c r="C114" s="19">
        <v>-409000</v>
      </c>
      <c r="D114" s="19">
        <v>-315000</v>
      </c>
      <c r="E114" s="19">
        <v>-215500</v>
      </c>
      <c r="F114" s="19">
        <v>-256500</v>
      </c>
      <c r="G114" s="19">
        <f t="shared" si="48"/>
        <v>81.428571428571431</v>
      </c>
      <c r="H114" s="19">
        <f t="shared" si="49"/>
        <v>119.02552204176334</v>
      </c>
      <c r="I114" s="19">
        <v>-350000</v>
      </c>
      <c r="J114" s="19">
        <f>SUM(I114/F114)*100</f>
        <v>136.45224171539959</v>
      </c>
      <c r="K114" s="19">
        <v>-439000</v>
      </c>
      <c r="L114" s="19">
        <f>SUM(K114/I114)*100</f>
        <v>125.42857142857142</v>
      </c>
    </row>
    <row r="115" spans="1:12" ht="62.4" x14ac:dyDescent="0.25">
      <c r="A115" s="33" t="s">
        <v>38</v>
      </c>
      <c r="B115" s="35" t="s">
        <v>226</v>
      </c>
      <c r="C115" s="19">
        <v>-150000</v>
      </c>
      <c r="D115" s="19">
        <v>0</v>
      </c>
      <c r="E115" s="19">
        <v>-6501</v>
      </c>
      <c r="F115" s="19">
        <v>-19499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12" ht="93.6" hidden="1" x14ac:dyDescent="0.25">
      <c r="A116" s="33" t="s">
        <v>38</v>
      </c>
      <c r="B116" s="36" t="s">
        <v>48</v>
      </c>
      <c r="C116" s="19">
        <v>0</v>
      </c>
      <c r="D116" s="19">
        <v>0</v>
      </c>
      <c r="E116" s="19"/>
      <c r="F116" s="19">
        <v>0</v>
      </c>
      <c r="G116" s="14" t="e">
        <f t="shared" si="48"/>
        <v>#DIV/0!</v>
      </c>
      <c r="H116" s="14" t="e">
        <f t="shared" si="49"/>
        <v>#DIV/0!</v>
      </c>
      <c r="I116" s="19">
        <v>0</v>
      </c>
      <c r="J116" s="19">
        <v>0</v>
      </c>
      <c r="K116" s="19">
        <v>0</v>
      </c>
      <c r="L116" s="19">
        <v>0</v>
      </c>
    </row>
    <row r="117" spans="1:12" s="15" customFormat="1" ht="31.2" x14ac:dyDescent="0.25">
      <c r="A117" s="37" t="s">
        <v>40</v>
      </c>
      <c r="B117" s="38" t="s">
        <v>41</v>
      </c>
      <c r="C117" s="14">
        <f t="shared" ref="C117:F117" si="56">SUM(C119-C118)</f>
        <v>-2761.7</v>
      </c>
      <c r="D117" s="14">
        <f t="shared" ref="D117" si="57">SUM(D119-D118)</f>
        <v>500</v>
      </c>
      <c r="E117" s="14">
        <f t="shared" si="56"/>
        <v>2081.6</v>
      </c>
      <c r="F117" s="14">
        <f t="shared" si="56"/>
        <v>1259.5</v>
      </c>
      <c r="G117" s="14">
        <f t="shared" si="48"/>
        <v>251.9</v>
      </c>
      <c r="H117" s="14">
        <f t="shared" si="49"/>
        <v>60.506341275941587</v>
      </c>
      <c r="I117" s="14">
        <f t="shared" ref="I117:K117" si="58">SUM(I119-I118)</f>
        <v>1000</v>
      </c>
      <c r="J117" s="14">
        <f t="shared" ref="J117:J121" si="59">SUM(I117/F117)*100</f>
        <v>79.396585946804294</v>
      </c>
      <c r="K117" s="14">
        <f t="shared" si="58"/>
        <v>1500</v>
      </c>
      <c r="L117" s="14">
        <f t="shared" ref="L117:L119" si="60">SUM(K117/I117)*100</f>
        <v>150</v>
      </c>
    </row>
    <row r="118" spans="1:12" ht="31.2" x14ac:dyDescent="0.25">
      <c r="A118" s="33" t="s">
        <v>40</v>
      </c>
      <c r="B118" s="35" t="s">
        <v>42</v>
      </c>
      <c r="C118" s="19">
        <v>5888.7</v>
      </c>
      <c r="D118" s="19">
        <v>500</v>
      </c>
      <c r="E118" s="19">
        <v>3807.1</v>
      </c>
      <c r="F118" s="19">
        <v>2840</v>
      </c>
      <c r="G118" s="19">
        <f t="shared" si="48"/>
        <v>568</v>
      </c>
      <c r="H118" s="19">
        <f t="shared" si="49"/>
        <v>74.597462635601914</v>
      </c>
      <c r="I118" s="19">
        <v>1840</v>
      </c>
      <c r="J118" s="19">
        <f t="shared" si="59"/>
        <v>64.788732394366207</v>
      </c>
      <c r="K118" s="19">
        <v>340</v>
      </c>
      <c r="L118" s="19">
        <f t="shared" si="60"/>
        <v>18.478260869565215</v>
      </c>
    </row>
    <row r="119" spans="1:12" ht="31.2" x14ac:dyDescent="0.25">
      <c r="A119" s="33" t="s">
        <v>40</v>
      </c>
      <c r="B119" s="35" t="s">
        <v>43</v>
      </c>
      <c r="C119" s="19">
        <v>3127</v>
      </c>
      <c r="D119" s="19">
        <v>1000</v>
      </c>
      <c r="E119" s="19">
        <v>5888.7</v>
      </c>
      <c r="F119" s="19">
        <v>4099.5</v>
      </c>
      <c r="G119" s="19">
        <f t="shared" si="48"/>
        <v>409.95</v>
      </c>
      <c r="H119" s="19">
        <f t="shared" si="49"/>
        <v>69.616383921748437</v>
      </c>
      <c r="I119" s="19">
        <v>2840</v>
      </c>
      <c r="J119" s="19">
        <f t="shared" si="59"/>
        <v>69.276741065983657</v>
      </c>
      <c r="K119" s="19">
        <v>1840</v>
      </c>
      <c r="L119" s="19">
        <f t="shared" si="60"/>
        <v>64.788732394366207</v>
      </c>
    </row>
    <row r="120" spans="1:12" ht="31.2" x14ac:dyDescent="0.25">
      <c r="A120" s="37" t="s">
        <v>44</v>
      </c>
      <c r="B120" s="38" t="s">
        <v>45</v>
      </c>
      <c r="C120" s="14">
        <f t="shared" ref="C120" si="61">SUM(C121)</f>
        <v>0</v>
      </c>
      <c r="D120" s="14">
        <f>SUM(D121)</f>
        <v>15000</v>
      </c>
      <c r="E120" s="14">
        <f t="shared" ref="E120" si="62">SUM(E121)</f>
        <v>27000</v>
      </c>
      <c r="F120" s="14">
        <f>SUM(F121)</f>
        <v>1239.5</v>
      </c>
      <c r="G120" s="14">
        <f t="shared" si="48"/>
        <v>8.2633333333333336</v>
      </c>
      <c r="H120" s="14">
        <f t="shared" si="49"/>
        <v>4.590740740740741</v>
      </c>
      <c r="I120" s="14">
        <f t="shared" ref="I120:K120" si="63">SUM(I121)</f>
        <v>0</v>
      </c>
      <c r="J120" s="14">
        <f t="shared" si="59"/>
        <v>0</v>
      </c>
      <c r="K120" s="14">
        <f t="shared" si="63"/>
        <v>0</v>
      </c>
      <c r="L120" s="14">
        <v>0</v>
      </c>
    </row>
    <row r="121" spans="1:12" ht="46.8" x14ac:dyDescent="0.25">
      <c r="A121" s="33" t="s">
        <v>44</v>
      </c>
      <c r="B121" s="35" t="s">
        <v>46</v>
      </c>
      <c r="C121" s="19">
        <v>0</v>
      </c>
      <c r="D121" s="19">
        <v>15000</v>
      </c>
      <c r="E121" s="19">
        <v>27000</v>
      </c>
      <c r="F121" s="19">
        <v>1239.5</v>
      </c>
      <c r="G121" s="19">
        <f t="shared" si="48"/>
        <v>8.2633333333333336</v>
      </c>
      <c r="H121" s="19">
        <f t="shared" si="49"/>
        <v>4.590740740740741</v>
      </c>
      <c r="I121" s="19">
        <v>0</v>
      </c>
      <c r="J121" s="19">
        <f t="shared" si="59"/>
        <v>0</v>
      </c>
      <c r="K121" s="19">
        <v>0</v>
      </c>
      <c r="L121" s="19">
        <v>0</v>
      </c>
    </row>
    <row r="123" spans="1:12" x14ac:dyDescent="0.25">
      <c r="F123" s="39"/>
      <c r="G123" s="39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80" firstPageNumber="645" fitToHeight="0" orientation="landscape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</vt:lpstr>
      <vt:lpstr>готовый!Заголовки_для_печати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2021-11-15T10:51:41Z</cp:lastPrinted>
  <dcterms:created xsi:type="dcterms:W3CDTF">2014-09-24T10:05:07Z</dcterms:created>
  <dcterms:modified xsi:type="dcterms:W3CDTF">2021-11-15T10:51:45Z</dcterms:modified>
</cp:coreProperties>
</file>